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ezt\Documents\JAVNA NAROCILA DSU 2016\POSTOPKI Z JAVNO OBJAVO\ČIŠČENJE POSLOVNIH OBJEKTOV\OBJAVA\"/>
    </mc:Choice>
  </mc:AlternateContent>
  <bookViews>
    <workbookView xWindow="0" yWindow="0" windowWidth="28800" windowHeight="12435"/>
  </bookViews>
  <sheets>
    <sheet name="SKLOP 1 (Palača DSU)" sheetId="2" r:id="rId1"/>
    <sheet name="SKLOP 2 (Smelt)" sheetId="1" r:id="rId2"/>
    <sheet name="SKLOP 3 (Metalna)" sheetId="3" r:id="rId3"/>
    <sheet name="SKLOP 4 (Dunajska 48)" sheetId="4" r:id="rId4"/>
    <sheet name="SKLOP 5 (OKVIRNI SPORAZUM) " sheetId="5" r:id="rId5"/>
  </sheets>
  <definedNames>
    <definedName name="_xlnm.Print_Area" localSheetId="1">'SKLOP 2 (Smelt)'!$B$3:$I$35</definedName>
    <definedName name="_xlnm.Print_Area" localSheetId="3">'SKLOP 4 (Dunajska 48)'!$B$2:$K$27</definedName>
    <definedName name="_xlnm.Print_Area" localSheetId="4">'SKLOP 5 (OKVIRNI SPORAZUM) '!$B$2:$K$24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 l="1"/>
  <c r="G10" i="1" l="1"/>
  <c r="I14" i="4"/>
  <c r="I13" i="4"/>
  <c r="K13" i="4" s="1"/>
  <c r="I12" i="4"/>
  <c r="K12" i="4" s="1"/>
  <c r="I11" i="4"/>
  <c r="K11" i="4" s="1"/>
  <c r="I10" i="4"/>
  <c r="K10" i="4" s="1"/>
  <c r="I9" i="4"/>
  <c r="K9" i="4" s="1"/>
  <c r="I13" i="5"/>
  <c r="K13" i="5" s="1"/>
  <c r="G12" i="3"/>
  <c r="I11" i="3"/>
  <c r="K11" i="3" s="1"/>
  <c r="I10" i="3"/>
  <c r="K10" i="3" s="1"/>
  <c r="I9" i="3"/>
  <c r="K9" i="3" s="1"/>
  <c r="G11" i="1"/>
  <c r="I11" i="1" s="1"/>
  <c r="I10" i="1"/>
  <c r="G12" i="1"/>
  <c r="I12" i="1" s="1"/>
  <c r="G13" i="1"/>
  <c r="I13" i="1" s="1"/>
  <c r="G14" i="1"/>
  <c r="I14" i="1" s="1"/>
  <c r="G15" i="1"/>
  <c r="I15" i="1" s="1"/>
  <c r="G16" i="1"/>
  <c r="I16" i="1" s="1"/>
  <c r="G17" i="1"/>
  <c r="I17" i="1" s="1"/>
  <c r="G18" i="1"/>
  <c r="I18" i="1" s="1"/>
  <c r="G19" i="1"/>
  <c r="I19" i="1" s="1"/>
  <c r="G20" i="1"/>
  <c r="I20" i="1" s="1"/>
  <c r="I21" i="1"/>
  <c r="G22" i="1"/>
  <c r="I22" i="1" s="1"/>
  <c r="G23" i="1"/>
  <c r="I23" i="1" s="1"/>
  <c r="G24" i="1"/>
  <c r="I24" i="1" s="1"/>
  <c r="G25" i="1"/>
  <c r="I25" i="1" s="1"/>
  <c r="G26" i="1"/>
  <c r="I26" i="1" s="1"/>
  <c r="G27" i="1"/>
  <c r="I27" i="1" s="1"/>
  <c r="G28" i="1"/>
  <c r="I28" i="1" s="1"/>
  <c r="I12" i="5"/>
  <c r="K12" i="5" s="1"/>
  <c r="I11" i="5"/>
  <c r="K11" i="5" s="1"/>
  <c r="I10" i="5"/>
  <c r="K10" i="5" s="1"/>
  <c r="I9" i="5"/>
  <c r="I20" i="2"/>
  <c r="K20" i="2" s="1"/>
  <c r="I21" i="2"/>
  <c r="K21" i="2" s="1"/>
  <c r="I22" i="2"/>
  <c r="K22" i="2" s="1"/>
  <c r="I23" i="2"/>
  <c r="K23" i="2" s="1"/>
  <c r="I24" i="2"/>
  <c r="K24" i="2" s="1"/>
  <c r="I25" i="2"/>
  <c r="K25" i="2" s="1"/>
  <c r="I26" i="2"/>
  <c r="K26" i="2" s="1"/>
  <c r="I27" i="2"/>
  <c r="K27" i="2" s="1"/>
  <c r="I19" i="2"/>
  <c r="K19" i="2" s="1"/>
  <c r="I18" i="2"/>
  <c r="G16" i="2"/>
  <c r="I11" i="2"/>
  <c r="K11" i="2" s="1"/>
  <c r="I12" i="2"/>
  <c r="K12" i="2" s="1"/>
  <c r="I13" i="2"/>
  <c r="K13" i="2" s="1"/>
  <c r="I14" i="2"/>
  <c r="K14" i="2" s="1"/>
  <c r="I15" i="2"/>
  <c r="K15" i="2" s="1"/>
  <c r="I10" i="2"/>
  <c r="K10" i="2" s="1"/>
  <c r="I9" i="2"/>
  <c r="K9" i="2" s="1"/>
  <c r="K9" i="5" l="1"/>
  <c r="K14" i="5" s="1"/>
  <c r="K16" i="5" s="1"/>
  <c r="I14" i="5"/>
  <c r="I16" i="5" s="1"/>
  <c r="K14" i="4"/>
  <c r="I15" i="4"/>
  <c r="I17" i="4" s="1"/>
  <c r="K16" i="2"/>
  <c r="I16" i="2"/>
  <c r="I28" i="2"/>
  <c r="K15" i="4"/>
  <c r="K17" i="4" s="1"/>
  <c r="I29" i="1"/>
  <c r="G29" i="1"/>
  <c r="K12" i="3"/>
  <c r="K14" i="3" s="1"/>
  <c r="I12" i="3"/>
  <c r="I14" i="3" s="1"/>
  <c r="K18" i="2"/>
  <c r="K28" i="2" s="1"/>
  <c r="E9" i="2"/>
  <c r="I30" i="2" l="1"/>
  <c r="K30" i="2"/>
  <c r="E11" i="2"/>
</calcChain>
</file>

<file path=xl/sharedStrings.xml><?xml version="1.0" encoding="utf-8"?>
<sst xmlns="http://schemas.openxmlformats.org/spreadsheetml/2006/main" count="298" uniqueCount="168">
  <si>
    <t xml:space="preserve">Ponudnik: </t>
  </si>
  <si>
    <t>Šifra*</t>
  </si>
  <si>
    <t>Kategorija</t>
  </si>
  <si>
    <t>Obdobje / enkratna storitev</t>
  </si>
  <si>
    <t>Cena v € brez DDV</t>
  </si>
  <si>
    <t>Število mesecev / čiščenj</t>
  </si>
  <si>
    <t>Skupna cena brez DDV v EUR</t>
  </si>
  <si>
    <t>A1</t>
  </si>
  <si>
    <t>1 mesec</t>
  </si>
  <si>
    <t>A2</t>
  </si>
  <si>
    <t>A3</t>
  </si>
  <si>
    <t>A4</t>
  </si>
  <si>
    <t xml:space="preserve">B1 </t>
  </si>
  <si>
    <t>Tedensko čiščenje prostori "AKTRP"</t>
  </si>
  <si>
    <t>C1</t>
  </si>
  <si>
    <t>1x čiščenje</t>
  </si>
  <si>
    <t>C2</t>
  </si>
  <si>
    <t>Notranje čiščenje vseh oken</t>
  </si>
  <si>
    <t>C3</t>
  </si>
  <si>
    <t xml:space="preserve">Čiščenje in pranje kontejnerjev </t>
  </si>
  <si>
    <t>C4</t>
  </si>
  <si>
    <t>Odstranjevanje snega</t>
  </si>
  <si>
    <t>1x odstranjevanje</t>
  </si>
  <si>
    <t>C5</t>
  </si>
  <si>
    <t>Čiščenje arhivskih prostorov 220,75 m2</t>
  </si>
  <si>
    <t xml:space="preserve">C6 </t>
  </si>
  <si>
    <t>čiščenje fotokopirnic in arhivov 162,45 m2</t>
  </si>
  <si>
    <t xml:space="preserve">C7 </t>
  </si>
  <si>
    <t xml:space="preserve">Globinsko čiščenje vseh tekstilnih talnih oblog </t>
  </si>
  <si>
    <t>C8</t>
  </si>
  <si>
    <t xml:space="preserve">Čiščenje marmorja in izvedba premaza 385,50m2 </t>
  </si>
  <si>
    <t>C9</t>
  </si>
  <si>
    <t>Čiščenje požarnih stopnic 170,17m2</t>
  </si>
  <si>
    <t>D1</t>
  </si>
  <si>
    <t>Čiščenje dvorane (729,64 m2)</t>
  </si>
  <si>
    <t>D2</t>
  </si>
  <si>
    <t>Čiščenje sejne sobe 1 (113,44 m2)</t>
  </si>
  <si>
    <t>D3</t>
  </si>
  <si>
    <t>Čiščenje sejne sobe 2 (40,75 m2)</t>
  </si>
  <si>
    <t>D4</t>
  </si>
  <si>
    <t>Čiščenje sejne sobe 3 (31,93 m2)</t>
  </si>
  <si>
    <t xml:space="preserve">KRAJ: </t>
  </si>
  <si>
    <t xml:space="preserve">Ime in priimek zakonitega zastopnika in podpis: </t>
  </si>
  <si>
    <t>DATUM:</t>
  </si>
  <si>
    <t>C10</t>
  </si>
  <si>
    <t xml:space="preserve">Dežurstvo čistilke </t>
  </si>
  <si>
    <t xml:space="preserve">1 ura </t>
  </si>
  <si>
    <t>Čiščenje skupni prostori</t>
  </si>
  <si>
    <t>Čiščenje prostori "DSU"</t>
  </si>
  <si>
    <t>Čiščenje prostori "DRUGI NAJEMNIKI"</t>
  </si>
  <si>
    <t>Čiščenje prostori "TIRS"</t>
  </si>
  <si>
    <t>Čiščenje stekel v pritličju</t>
  </si>
  <si>
    <t>SKLOP 2: Ponudbeni predračun (čiščenje poslovne stavbe Smelt 1.1.2017 do 31.12.2020)</t>
  </si>
  <si>
    <t>Zap. št.</t>
  </si>
  <si>
    <t xml:space="preserve">Površina </t>
  </si>
  <si>
    <t>Obdobje</t>
  </si>
  <si>
    <t>Skupna cena brez DDV</t>
  </si>
  <si>
    <t>DDV v %</t>
  </si>
  <si>
    <t>Skupna cena z DDV</t>
  </si>
  <si>
    <t>1.</t>
  </si>
  <si>
    <t>A.1 - A.5</t>
  </si>
  <si>
    <t xml:space="preserve">Dnevno čiščenje poslovnih prostorov </t>
  </si>
  <si>
    <t>2.</t>
  </si>
  <si>
    <t>A.6</t>
  </si>
  <si>
    <t xml:space="preserve">Čiščenje sejnih sob </t>
  </si>
  <si>
    <t>3.</t>
  </si>
  <si>
    <t xml:space="preserve">A.7 </t>
  </si>
  <si>
    <t>Čiščenje hodnikov, stopnišč, vhodne avle</t>
  </si>
  <si>
    <t>4.</t>
  </si>
  <si>
    <t>A.8 - A.9</t>
  </si>
  <si>
    <t>Dnevno čiščenje okolice in garaže</t>
  </si>
  <si>
    <t>glej opis</t>
  </si>
  <si>
    <t>5.</t>
  </si>
  <si>
    <t>B.2</t>
  </si>
  <si>
    <t>6.</t>
  </si>
  <si>
    <t>B.3</t>
  </si>
  <si>
    <t>Čiščenje steklenih panelnih sten 1 x mesečno</t>
  </si>
  <si>
    <t>7.</t>
  </si>
  <si>
    <t>B.4</t>
  </si>
  <si>
    <t>prazno</t>
  </si>
  <si>
    <t>8.</t>
  </si>
  <si>
    <t>B.1</t>
  </si>
  <si>
    <t>Čiščenje arhivskih prostorov - 1 x / dva meseca</t>
  </si>
  <si>
    <t>1 čiščenje</t>
  </si>
  <si>
    <t>9.</t>
  </si>
  <si>
    <t>B.5</t>
  </si>
  <si>
    <t>10.</t>
  </si>
  <si>
    <t>B.6</t>
  </si>
  <si>
    <t>Čiščenje in pranje kontejnerjev 2 x letno</t>
  </si>
  <si>
    <t>11.</t>
  </si>
  <si>
    <t>B.7</t>
  </si>
  <si>
    <t>Ekstrakcijsko čiščenje in izpiranje tekstilnih oblog hodnikov – po naročilu – ocena 1x letno</t>
  </si>
  <si>
    <t>12.</t>
  </si>
  <si>
    <t>D.1</t>
  </si>
  <si>
    <t>Temeljito čiščenje kleti objekta - notranje parkirišče - 2 x letno</t>
  </si>
  <si>
    <t>13.</t>
  </si>
  <si>
    <t>E.1</t>
  </si>
  <si>
    <t>Čiščenje dvorane - 25 x letno</t>
  </si>
  <si>
    <t>14.</t>
  </si>
  <si>
    <t>C.1</t>
  </si>
  <si>
    <t xml:space="preserve">prazno </t>
  </si>
  <si>
    <t>* Glej podroben predmet javnega naročila v razpisni dokumentaciji (6.1. Tehnične zahteve za SKLOP 1)</t>
  </si>
  <si>
    <t>SKLOP 3: Ponudbeni predračun (čiščenje poslovne stavbe "Metalna" 1.1.2017 do 31.12.2020)</t>
  </si>
  <si>
    <t>Dnevno čiščenje sanitarij (P+1+2)</t>
  </si>
  <si>
    <t>tedensko čiščenje okolice stavbe</t>
  </si>
  <si>
    <r>
      <t xml:space="preserve">SKUPAJ MESEČNO ČIŠČENJE </t>
    </r>
    <r>
      <rPr>
        <sz val="10"/>
        <color rgb="FFFF0000"/>
        <rFont val="Arial"/>
        <family val="2"/>
        <charset val="238"/>
      </rPr>
      <t>(1+2+3)</t>
    </r>
    <r>
      <rPr>
        <sz val="10"/>
        <rFont val="Arial"/>
        <family val="2"/>
        <charset val="238"/>
      </rPr>
      <t xml:space="preserve">: </t>
    </r>
  </si>
  <si>
    <t>* Glej podroben predmet javnega naročila v razpisni dokumentaciji (6.3. Tehnične zahteve za SKLOP 3)</t>
  </si>
  <si>
    <t>B.8</t>
  </si>
  <si>
    <t>15.</t>
  </si>
  <si>
    <t>Zunanje čiščenje žaluzij (1x v času trajanja pogodbe)</t>
  </si>
  <si>
    <t>A.</t>
  </si>
  <si>
    <t>B.</t>
  </si>
  <si>
    <t>C.</t>
  </si>
  <si>
    <r>
      <t xml:space="preserve">SKUPNA PONUDBENA CENA ZA OBDOBJE 48 mesecev (1.1.2017 do 31.12.2020): </t>
    </r>
    <r>
      <rPr>
        <b/>
        <sz val="10"/>
        <color rgb="FFFF0000"/>
        <rFont val="Arial"/>
        <family val="2"/>
        <charset val="238"/>
      </rPr>
      <t>(1+2+3)</t>
    </r>
  </si>
  <si>
    <t>SKLOP 1: Ponudbeni predračun (čiščenje poslovne stavbe Palača DSU 1.1.2018 do 31.12.2020)</t>
  </si>
  <si>
    <t>cca. 3600 m2</t>
  </si>
  <si>
    <t>SKLOP 4: Ponudbeni predračun (čiščenje poslovne stavbe Dunajska 48 od 1.1.2017 do 31.12.2020)</t>
  </si>
  <si>
    <t>cca. 70 % pisarn</t>
  </si>
  <si>
    <t>Čiščenje stekel vhodna avla 1 x mesečno</t>
  </si>
  <si>
    <t xml:space="preserve">5.1. </t>
  </si>
  <si>
    <t>B.2A</t>
  </si>
  <si>
    <t>Čiščenje vseh stekel v pritličju objekta 1 x mesečno</t>
  </si>
  <si>
    <t>Notranje čiščenje vseh oken v poslovni stavbi - 1 x letno</t>
  </si>
  <si>
    <t>Temeljito pometanje dvorišča s parkiriščem - 2 x letno</t>
  </si>
  <si>
    <t>16.</t>
  </si>
  <si>
    <t>1 ura</t>
  </si>
  <si>
    <t>Režijska ura 1 čistilca oz. čistilke za dežurstva, dodatna čiščenja ipd. (ocena 100 ur letno)</t>
  </si>
  <si>
    <t>Čiščenje teras in notranjih atrijev - po naročilu, ocena 6 x letno</t>
  </si>
  <si>
    <r>
      <t xml:space="preserve">SKUPAJ MESEČNO ČIŠČENJE </t>
    </r>
    <r>
      <rPr>
        <sz val="10"/>
        <color rgb="FFFF0000"/>
        <rFont val="Arial"/>
        <family val="2"/>
        <charset val="238"/>
      </rPr>
      <t>(1+2+3+4+5+5.1+6)</t>
    </r>
    <r>
      <rPr>
        <sz val="10"/>
        <rFont val="Arial"/>
        <family val="2"/>
        <charset val="238"/>
      </rPr>
      <t xml:space="preserve">: </t>
    </r>
  </si>
  <si>
    <r>
      <t xml:space="preserve">SKUPAJ ČIŠČENJE, KI SE NE IZVAJA MESEČNO, V CELOTNEM POGODBENEM OBDOBJU </t>
    </r>
    <r>
      <rPr>
        <sz val="10"/>
        <color rgb="FFFF0000"/>
        <rFont val="Arial"/>
        <family val="2"/>
        <charset val="238"/>
      </rPr>
      <t>(7+8+9+10+11+12+13+14+15+16)</t>
    </r>
    <r>
      <rPr>
        <sz val="10"/>
        <rFont val="Arial"/>
        <family val="2"/>
        <charset val="238"/>
      </rPr>
      <t>:</t>
    </r>
  </si>
  <si>
    <r>
      <t xml:space="preserve">SKUPNA PONUDBENA CENA ZA OBDOBJE 36 mesecev (1.1.2018 do 31.12.2020): </t>
    </r>
    <r>
      <rPr>
        <b/>
        <sz val="8"/>
        <color rgb="FFFF0000"/>
        <rFont val="Arial"/>
        <family val="2"/>
        <charset val="238"/>
      </rPr>
      <t>(1+2+3+4+5+5.1+6+7+8+9+10+11+12+13+14+15+16)</t>
    </r>
  </si>
  <si>
    <t>NAVODILO: PONUDNIK VPISUJE PONUDBENE CENE V ZELENA POLJA</t>
  </si>
  <si>
    <t>SKLOP 5: Ponudbeni predračun (Sukcesivno izvajanje čiščenja drugih objektov, njihove okolice in ostalih površin od  1.1.2017 do 31.12.2020)</t>
  </si>
  <si>
    <t>Cena v € brez DDV za 1 mesec/čiščenje</t>
  </si>
  <si>
    <t>tedensko čiščenje hodnikov stopnišč  in avle (K+P+1+2)</t>
  </si>
  <si>
    <t>DDV (22 % oziroma 9,5 %)</t>
  </si>
  <si>
    <t>DDV (22% oziroma 9,5 %)</t>
  </si>
  <si>
    <t>A.1 - A.7</t>
  </si>
  <si>
    <t>* Glej podroben predmet javnega naročila v razpisni dokumentaciji (6.2. Tehnične zahteve za SKLOP 2)</t>
  </si>
  <si>
    <t>* Glej podroben predmet javnega naročila v razpisni dokumentaciji (6.5. Tehnične zahteve za SKLOP 5)</t>
  </si>
  <si>
    <t>Čiščenje arhivov (1 x na dva meseca)</t>
  </si>
  <si>
    <t>Čiščenje sejnih sob (1 x tedensko)</t>
  </si>
  <si>
    <t>Temeljito (strojno) čiščenje kleti objekta - notranje parkirišče - 2 x letno</t>
  </si>
  <si>
    <t>Površina m2</t>
  </si>
  <si>
    <r>
      <t xml:space="preserve">SKUPNA PONUDBENA CENA ZA OBDOBJE 48 mesecev (1.1.2017 do 31.12.2020): </t>
    </r>
    <r>
      <rPr>
        <b/>
        <sz val="10"/>
        <color rgb="FFFF0000"/>
        <rFont val="Arial  "/>
        <charset val="238"/>
      </rPr>
      <t>(1+2+3+4+5)</t>
    </r>
  </si>
  <si>
    <t xml:space="preserve">1. </t>
  </si>
  <si>
    <t>1. dnevne aktivnosti                                          2. tedenske aktivnosti</t>
  </si>
  <si>
    <t>Dnevne in tedenske aktivnosti</t>
  </si>
  <si>
    <t>DDV v % (22% oziroma 8,5%)</t>
  </si>
  <si>
    <t>* Glej podroben predmet javnega naročila v razpisni dokumentaciji (6.4. Tehnične zahteve za SKLOP 4)</t>
  </si>
  <si>
    <t>3.A. (občasne aktivnosti)</t>
  </si>
  <si>
    <t>3.B. (občasne aktivnosti)</t>
  </si>
  <si>
    <t xml:space="preserve">Strojno čiščenje - poliranje in nanašanje namaza - 2x letno </t>
  </si>
  <si>
    <t>3.C. (občasne aktivnosti)</t>
  </si>
  <si>
    <t>3.D. (občasne aktivnosti)</t>
  </si>
  <si>
    <t>Število mesecev / čiščenj / ur</t>
  </si>
  <si>
    <t>3.E. (občasne aktivnosti)</t>
  </si>
  <si>
    <t>1 zamenjava</t>
  </si>
  <si>
    <r>
      <t xml:space="preserve">SKUPNA PONUDBENA CENA ZA OBDOBJE 48 mesecev (1.1.2017 do 31.12.2020): </t>
    </r>
    <r>
      <rPr>
        <b/>
        <sz val="10"/>
        <color rgb="FFFF0000"/>
        <rFont val="Arial  "/>
        <charset val="238"/>
      </rPr>
      <t>(1+2+3+4+5+6)</t>
    </r>
  </si>
  <si>
    <t xml:space="preserve">Ponudbena cena vsebuje vse stroške za izvedbo del skladno s Tehničnimi zahtevami naroičnika za Sklop 4. V ponudbeni ceni so vključeni tudi vsi materialni stroški vključno s sanitarnim materialom (wc papir, milo, čiščenje brisač iz blaga, čistila, wc metlice idr.). Ponudbena cena posameznih del vključuje poleg vseh stroškov ponudnika in davkov tudi stroške koordinacije, sodelovanja z naročnikom in drugimi izdelovalci posameznih nalog, ki so potrebne za izvedbo del. </t>
  </si>
  <si>
    <t>Upošteva se, da je ponudnik pred oddajo svoje ponudbe natančno pregledal določila tehničnih zahtev ter vse ostale okoliščine, ki lahko vplivajo na izvedbo del. Upošteva se, da je ponudnik pred oddajo svoje ponudbe seznanjen z vsemi predpisi in zakoni glede plačila taks, davkov in ostalih dajatev v RS, da je v celoti proučil dokumentacijo, da je prišel do vseh potrebnih podatkov, ki vplivajo na izvedbo del ter na podlagi vsega tega tudi pripravil svojo ponudbo.</t>
  </si>
  <si>
    <t>Režijska ura 1 čistilca oz. čistilke za dodatna čiščenja</t>
  </si>
  <si>
    <t>Strojno oz. globinsko čiščenje tekstilnih talnih oblog - 2x letno</t>
  </si>
  <si>
    <t xml:space="preserve">Čiščenje okenskih stekel - 2x letno </t>
  </si>
  <si>
    <t>Zamenjava wc metlic - 4x letno</t>
  </si>
  <si>
    <t>PONUDNIK:</t>
  </si>
  <si>
    <t>SKUPNA PONUDBENA CENA V EUR BREZ DDV ZA OBDOBJE NAROČILA (48 mesecev):</t>
  </si>
  <si>
    <t>8 metlic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</si>
</sst>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42">
    <font>
      <sz val="11"/>
      <color theme="1"/>
      <name val="Calibri"/>
      <family val="2"/>
      <charset val="238"/>
      <scheme val="minor"/>
    </font>
    <font>
      <b/>
      <sz val="11"/>
      <color theme="1"/>
      <name val="Calibri"/>
      <family val="2"/>
      <charset val="238"/>
      <scheme val="minor"/>
    </font>
    <font>
      <b/>
      <sz val="13"/>
      <color theme="1"/>
      <name val="Calibri"/>
      <family val="2"/>
      <charset val="238"/>
      <scheme val="minor"/>
    </font>
    <font>
      <sz val="10"/>
      <name val="Arial"/>
      <family val="2"/>
      <charset val="238"/>
    </font>
    <font>
      <b/>
      <sz val="10"/>
      <name val="Arial"/>
      <family val="2"/>
      <charset val="238"/>
    </font>
    <font>
      <sz val="11"/>
      <name val="Arial"/>
      <family val="2"/>
      <charset val="238"/>
    </font>
    <font>
      <sz val="11"/>
      <color theme="1"/>
      <name val="Arial"/>
      <family val="2"/>
      <charset val="238"/>
    </font>
    <font>
      <sz val="10"/>
      <color theme="1"/>
      <name val="Arial"/>
      <family val="2"/>
      <charset val="238"/>
    </font>
    <font>
      <sz val="15"/>
      <name val="Arial"/>
      <family val="2"/>
      <charset val="238"/>
    </font>
    <font>
      <sz val="17"/>
      <name val="Arial"/>
      <family val="2"/>
      <charset val="238"/>
    </font>
    <font>
      <sz val="10"/>
      <color rgb="FFFF0000"/>
      <name val="Arial"/>
      <family val="2"/>
      <charset val="238"/>
    </font>
    <font>
      <b/>
      <sz val="10"/>
      <color rgb="FFFF0000"/>
      <name val="Arial"/>
      <family val="2"/>
      <charset val="238"/>
    </font>
    <font>
      <i/>
      <sz val="10"/>
      <name val="Arial"/>
      <family val="2"/>
      <charset val="238"/>
    </font>
    <font>
      <b/>
      <sz val="16"/>
      <color theme="1"/>
      <name val="Arial"/>
      <family val="2"/>
      <charset val="238"/>
    </font>
    <font>
      <b/>
      <sz val="10"/>
      <color theme="1"/>
      <name val="Arial"/>
      <family val="2"/>
      <charset val="238"/>
    </font>
    <font>
      <b/>
      <sz val="8"/>
      <color rgb="FFFF0000"/>
      <name val="Arial"/>
      <family val="2"/>
      <charset val="238"/>
    </font>
    <font>
      <b/>
      <sz val="11"/>
      <name val="Calibri"/>
      <family val="2"/>
      <charset val="238"/>
      <scheme val="minor"/>
    </font>
    <font>
      <sz val="11"/>
      <name val="Calibri"/>
      <family val="2"/>
      <charset val="238"/>
      <scheme val="minor"/>
    </font>
    <font>
      <sz val="11"/>
      <color rgb="FF00CC00"/>
      <name val="Calibri"/>
      <family val="2"/>
      <charset val="238"/>
      <scheme val="minor"/>
    </font>
    <font>
      <b/>
      <sz val="11"/>
      <color rgb="FF007A00"/>
      <name val="Calibri"/>
      <family val="2"/>
      <charset val="238"/>
      <scheme val="minor"/>
    </font>
    <font>
      <sz val="11"/>
      <color rgb="FF007A00"/>
      <name val="Calibri"/>
      <family val="2"/>
      <charset val="238"/>
      <scheme val="minor"/>
    </font>
    <font>
      <b/>
      <sz val="11"/>
      <name val="Arial"/>
      <family val="2"/>
      <charset val="238"/>
    </font>
    <font>
      <sz val="11"/>
      <color theme="1"/>
      <name val="Arial  "/>
      <charset val="238"/>
    </font>
    <font>
      <b/>
      <sz val="11"/>
      <color theme="1"/>
      <name val="Arial  "/>
      <charset val="238"/>
    </font>
    <font>
      <b/>
      <sz val="11"/>
      <color rgb="FF007A00"/>
      <name val="Arial  "/>
      <charset val="238"/>
    </font>
    <font>
      <sz val="11"/>
      <color rgb="FF007A00"/>
      <name val="Arial  "/>
      <charset val="238"/>
    </font>
    <font>
      <sz val="11"/>
      <color rgb="FF00CC00"/>
      <name val="Arial  "/>
      <charset val="238"/>
    </font>
    <font>
      <sz val="11"/>
      <color theme="1"/>
      <name val="Arial "/>
      <charset val="238"/>
    </font>
    <font>
      <b/>
      <sz val="11"/>
      <color theme="1"/>
      <name val="Arial "/>
      <charset val="238"/>
    </font>
    <font>
      <b/>
      <sz val="11"/>
      <color rgb="FF007A00"/>
      <name val="Arial "/>
      <charset val="238"/>
    </font>
    <font>
      <sz val="11"/>
      <color rgb="FF007A00"/>
      <name val="Arial "/>
      <charset val="238"/>
    </font>
    <font>
      <sz val="11"/>
      <color rgb="FF00CC00"/>
      <name val="Arial "/>
      <charset val="238"/>
    </font>
    <font>
      <sz val="11"/>
      <name val="Arial "/>
      <charset val="238"/>
    </font>
    <font>
      <b/>
      <sz val="11"/>
      <color theme="1"/>
      <name val="Arial"/>
      <family val="2"/>
      <charset val="238"/>
    </font>
    <font>
      <b/>
      <sz val="10"/>
      <name val="Arial  "/>
      <charset val="238"/>
    </font>
    <font>
      <i/>
      <sz val="10"/>
      <name val="Arial  "/>
      <charset val="238"/>
    </font>
    <font>
      <sz val="10"/>
      <color theme="1"/>
      <name val="Arial  "/>
      <charset val="238"/>
    </font>
    <font>
      <b/>
      <sz val="10"/>
      <color rgb="FFFF0000"/>
      <name val="Arial  "/>
      <charset val="238"/>
    </font>
    <font>
      <b/>
      <sz val="10"/>
      <color theme="1"/>
      <name val="Arial  "/>
      <charset val="238"/>
    </font>
    <font>
      <b/>
      <sz val="10"/>
      <color rgb="FF007A00"/>
      <name val="Arial  "/>
      <charset val="238"/>
    </font>
    <font>
      <sz val="10"/>
      <color rgb="FF007A00"/>
      <name val="Arial  "/>
      <charset val="238"/>
    </font>
    <font>
      <sz val="10"/>
      <color rgb="FF00CC00"/>
      <name val="Arial  "/>
      <charset val="238"/>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75FF75"/>
        <bgColor indexed="64"/>
      </patternFill>
    </fill>
    <fill>
      <patternFill patternType="solid">
        <fgColor theme="0"/>
        <bgColor indexed="64"/>
      </patternFill>
    </fill>
  </fills>
  <borders count="5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2">
    <xf numFmtId="0" fontId="0" fillId="0" borderId="0"/>
    <xf numFmtId="0" fontId="3" fillId="0" borderId="0"/>
  </cellStyleXfs>
  <cellXfs count="384">
    <xf numFmtId="0" fontId="0" fillId="0" borderId="0" xfId="0"/>
    <xf numFmtId="0" fontId="2" fillId="2" borderId="1" xfId="0" applyFont="1" applyFill="1" applyBorder="1" applyAlignment="1">
      <alignment horizontal="left" vertical="center"/>
    </xf>
    <xf numFmtId="0" fontId="1" fillId="2" borderId="2" xfId="0" applyFont="1" applyFill="1" applyBorder="1"/>
    <xf numFmtId="0" fontId="7" fillId="0" borderId="0" xfId="0" applyFont="1"/>
    <xf numFmtId="0" fontId="0" fillId="2" borderId="2" xfId="0" applyFill="1" applyBorder="1"/>
    <xf numFmtId="0" fontId="0" fillId="2" borderId="3" xfId="0" applyFill="1" applyBorder="1"/>
    <xf numFmtId="0" fontId="10" fillId="0" borderId="26" xfId="0" applyFont="1" applyBorder="1" applyAlignment="1">
      <alignment vertical="center"/>
    </xf>
    <xf numFmtId="0" fontId="3" fillId="0" borderId="27" xfId="0" applyFont="1" applyBorder="1" applyAlignment="1">
      <alignment vertical="center"/>
    </xf>
    <xf numFmtId="0" fontId="0" fillId="0" borderId="16" xfId="0" applyBorder="1" applyAlignment="1">
      <alignment vertical="center" wrapText="1"/>
    </xf>
    <xf numFmtId="4" fontId="0" fillId="0" borderId="16" xfId="0" applyNumberFormat="1" applyBorder="1" applyAlignment="1">
      <alignment vertical="center" wrapText="1"/>
    </xf>
    <xf numFmtId="0" fontId="0" fillId="0" borderId="16" xfId="0" applyBorder="1"/>
    <xf numFmtId="0" fontId="0" fillId="0" borderId="23" xfId="0" applyBorder="1"/>
    <xf numFmtId="0" fontId="3" fillId="0" borderId="0" xfId="0" applyFont="1"/>
    <xf numFmtId="0" fontId="10" fillId="0" borderId="12" xfId="0" applyFont="1" applyBorder="1" applyAlignment="1">
      <alignment vertical="center"/>
    </xf>
    <xf numFmtId="0" fontId="3" fillId="0" borderId="13" xfId="0" applyFont="1" applyBorder="1" applyAlignment="1">
      <alignment vertical="center"/>
    </xf>
    <xf numFmtId="0" fontId="0" fillId="0" borderId="13" xfId="0" applyBorder="1" applyAlignment="1">
      <alignment vertical="center" wrapText="1"/>
    </xf>
    <xf numFmtId="4" fontId="0" fillId="0" borderId="13" xfId="0" applyNumberFormat="1" applyBorder="1" applyAlignment="1">
      <alignment vertical="center" wrapText="1"/>
    </xf>
    <xf numFmtId="0" fontId="0" fillId="0" borderId="13" xfId="0" applyBorder="1"/>
    <xf numFmtId="0" fontId="3" fillId="0" borderId="16" xfId="0" applyFont="1" applyBorder="1" applyAlignment="1">
      <alignment vertical="center" wrapText="1"/>
    </xf>
    <xf numFmtId="4" fontId="3" fillId="0" borderId="16" xfId="0" applyNumberFormat="1" applyFont="1" applyBorder="1" applyAlignment="1">
      <alignment vertical="center" wrapText="1"/>
    </xf>
    <xf numFmtId="0" fontId="3" fillId="0" borderId="30" xfId="0" applyFont="1" applyBorder="1" applyAlignment="1">
      <alignment vertical="center"/>
    </xf>
    <xf numFmtId="0" fontId="3" fillId="0" borderId="13" xfId="0" applyFont="1" applyBorder="1" applyAlignment="1">
      <alignment vertical="center" wrapText="1"/>
    </xf>
    <xf numFmtId="4" fontId="3" fillId="0" borderId="13" xfId="0" applyNumberFormat="1" applyFont="1" applyBorder="1" applyAlignment="1">
      <alignment horizontal="right" vertical="center" wrapText="1"/>
    </xf>
    <xf numFmtId="0" fontId="3" fillId="0" borderId="13" xfId="0" applyFont="1" applyBorder="1"/>
    <xf numFmtId="4" fontId="0" fillId="3" borderId="31" xfId="0" applyNumberFormat="1" applyFill="1" applyBorder="1" applyAlignment="1">
      <alignment vertical="center" wrapText="1"/>
    </xf>
    <xf numFmtId="0" fontId="3" fillId="0" borderId="34" xfId="0" applyFont="1" applyBorder="1" applyAlignment="1"/>
    <xf numFmtId="0" fontId="0" fillId="0" borderId="0" xfId="0" applyBorder="1" applyAlignment="1"/>
    <xf numFmtId="4" fontId="0" fillId="0" borderId="0" xfId="0" applyNumberFormat="1" applyBorder="1" applyAlignment="1"/>
    <xf numFmtId="0" fontId="3" fillId="0" borderId="0" xfId="0" applyFont="1" applyBorder="1"/>
    <xf numFmtId="0" fontId="0" fillId="5" borderId="0" xfId="0" applyFill="1" applyBorder="1"/>
    <xf numFmtId="0" fontId="0" fillId="5" borderId="0" xfId="0" applyFill="1"/>
    <xf numFmtId="4" fontId="3" fillId="0" borderId="13" xfId="0" applyNumberFormat="1" applyFont="1" applyBorder="1" applyAlignment="1">
      <alignment vertical="center" wrapText="1"/>
    </xf>
    <xf numFmtId="0" fontId="3" fillId="0" borderId="23" xfId="0" applyFont="1" applyBorder="1" applyAlignment="1">
      <alignment vertical="center"/>
    </xf>
    <xf numFmtId="0" fontId="3" fillId="0" borderId="23" xfId="0" applyFont="1" applyBorder="1" applyAlignment="1">
      <alignment vertical="center" wrapText="1"/>
    </xf>
    <xf numFmtId="4" fontId="3" fillId="0" borderId="23" xfId="0" applyNumberFormat="1" applyFont="1" applyBorder="1" applyAlignment="1">
      <alignment horizontal="right" vertical="center" wrapText="1"/>
    </xf>
    <xf numFmtId="0" fontId="10" fillId="0" borderId="37" xfId="0" applyFont="1" applyBorder="1" applyAlignment="1">
      <alignment vertical="center"/>
    </xf>
    <xf numFmtId="0" fontId="3" fillId="0" borderId="38" xfId="0" applyFont="1" applyBorder="1" applyAlignment="1">
      <alignment vertical="center"/>
    </xf>
    <xf numFmtId="0" fontId="3" fillId="0" borderId="0" xfId="0" applyFont="1" applyAlignment="1">
      <alignment vertical="center" wrapText="1"/>
    </xf>
    <xf numFmtId="4" fontId="3" fillId="0" borderId="39" xfId="0" applyNumberFormat="1" applyFont="1" applyBorder="1" applyAlignment="1">
      <alignment horizontal="right" vertical="center" wrapText="1"/>
    </xf>
    <xf numFmtId="0" fontId="3" fillId="0" borderId="39" xfId="0" applyFont="1" applyBorder="1" applyAlignment="1">
      <alignment horizontal="left" vertical="center"/>
    </xf>
    <xf numFmtId="0" fontId="3" fillId="0" borderId="39" xfId="0" applyFont="1" applyBorder="1" applyAlignment="1">
      <alignment horizontal="right" vertical="center"/>
    </xf>
    <xf numFmtId="0" fontId="3" fillId="0" borderId="39" xfId="0" applyFont="1" applyBorder="1" applyAlignment="1">
      <alignment vertical="center"/>
    </xf>
    <xf numFmtId="0" fontId="3" fillId="0" borderId="39" xfId="0" applyFont="1" applyBorder="1" applyAlignment="1">
      <alignment vertical="center" wrapText="1"/>
    </xf>
    <xf numFmtId="4" fontId="3" fillId="0" borderId="39" xfId="0" applyNumberFormat="1" applyFont="1" applyBorder="1" applyAlignment="1">
      <alignment vertical="center" wrapText="1"/>
    </xf>
    <xf numFmtId="0" fontId="0" fillId="0" borderId="39" xfId="0" applyBorder="1"/>
    <xf numFmtId="0" fontId="3" fillId="0" borderId="39" xfId="0" applyFont="1" applyBorder="1"/>
    <xf numFmtId="0" fontId="0" fillId="0" borderId="34" xfId="0" applyBorder="1"/>
    <xf numFmtId="0" fontId="0" fillId="0" borderId="0" xfId="0" applyBorder="1"/>
    <xf numFmtId="0" fontId="12" fillId="0" borderId="1" xfId="0" applyFont="1" applyBorder="1"/>
    <xf numFmtId="0" fontId="0" fillId="0" borderId="2" xfId="0" applyBorder="1"/>
    <xf numFmtId="0" fontId="13" fillId="0" borderId="0" xfId="0" applyFont="1" applyAlignment="1">
      <alignment horizontal="center" vertical="center"/>
    </xf>
    <xf numFmtId="0" fontId="14" fillId="0" borderId="0" xfId="0" applyFont="1" applyAlignment="1">
      <alignment horizontal="justify" vertical="center"/>
    </xf>
    <xf numFmtId="0" fontId="10" fillId="0" borderId="43" xfId="0" applyFont="1" applyBorder="1" applyAlignment="1">
      <alignment vertical="center"/>
    </xf>
    <xf numFmtId="0" fontId="3" fillId="0" borderId="44" xfId="0" applyFont="1" applyBorder="1" applyAlignment="1">
      <alignment vertical="center"/>
    </xf>
    <xf numFmtId="0" fontId="3" fillId="0" borderId="45" xfId="0" applyFont="1" applyBorder="1" applyAlignment="1">
      <alignment vertical="center" wrapText="1"/>
    </xf>
    <xf numFmtId="4" fontId="3" fillId="0" borderId="45" xfId="0" applyNumberFormat="1" applyFont="1" applyBorder="1" applyAlignment="1">
      <alignment vertical="center" wrapText="1"/>
    </xf>
    <xf numFmtId="0" fontId="3" fillId="0" borderId="45" xfId="0" applyFont="1" applyBorder="1"/>
    <xf numFmtId="0" fontId="0" fillId="0" borderId="45" xfId="0" applyBorder="1"/>
    <xf numFmtId="0" fontId="10" fillId="5" borderId="12" xfId="0" applyFont="1" applyFill="1" applyBorder="1" applyAlignment="1">
      <alignment vertical="center"/>
    </xf>
    <xf numFmtId="0" fontId="3" fillId="5" borderId="30" xfId="0" applyFont="1" applyFill="1" applyBorder="1" applyAlignment="1">
      <alignment vertical="center"/>
    </xf>
    <xf numFmtId="0" fontId="3" fillId="5" borderId="13" xfId="0" applyFont="1" applyFill="1" applyBorder="1" applyAlignment="1">
      <alignment vertical="center" wrapText="1"/>
    </xf>
    <xf numFmtId="4" fontId="3" fillId="5" borderId="13" xfId="0" applyNumberFormat="1" applyFont="1" applyFill="1" applyBorder="1" applyAlignment="1">
      <alignment vertical="center" wrapText="1"/>
    </xf>
    <xf numFmtId="0" fontId="3" fillId="5" borderId="13" xfId="0" applyFont="1" applyFill="1" applyBorder="1"/>
    <xf numFmtId="0" fontId="0" fillId="5" borderId="13" xfId="0" applyFill="1" applyBorder="1"/>
    <xf numFmtId="164" fontId="5" fillId="0" borderId="0" xfId="0" applyNumberFormat="1" applyFont="1" applyBorder="1"/>
    <xf numFmtId="164" fontId="5" fillId="0" borderId="16" xfId="0" applyNumberFormat="1" applyFont="1" applyBorder="1"/>
    <xf numFmtId="0" fontId="5" fillId="5" borderId="0" xfId="0" applyFont="1" applyFill="1" applyBorder="1"/>
    <xf numFmtId="0" fontId="0" fillId="0" borderId="0" xfId="0" applyFont="1" applyBorder="1"/>
    <xf numFmtId="0" fontId="0" fillId="0" borderId="0" xfId="0" applyFont="1"/>
    <xf numFmtId="0" fontId="0" fillId="0" borderId="2" xfId="0" applyFont="1" applyBorder="1"/>
    <xf numFmtId="164" fontId="5" fillId="0" borderId="13" xfId="0" applyNumberFormat="1" applyFont="1" applyBorder="1"/>
    <xf numFmtId="10" fontId="0" fillId="0" borderId="0" xfId="0" applyNumberFormat="1"/>
    <xf numFmtId="10" fontId="0" fillId="2" borderId="2" xfId="0" applyNumberFormat="1" applyFill="1" applyBorder="1"/>
    <xf numFmtId="10" fontId="0" fillId="0" borderId="0" xfId="0" applyNumberFormat="1" applyBorder="1"/>
    <xf numFmtId="10" fontId="0" fillId="5" borderId="0" xfId="0" applyNumberFormat="1" applyFill="1" applyBorder="1"/>
    <xf numFmtId="10" fontId="0" fillId="0" borderId="2" xfId="0" applyNumberFormat="1" applyBorder="1"/>
    <xf numFmtId="164" fontId="0" fillId="0" borderId="0" xfId="0" applyNumberFormat="1"/>
    <xf numFmtId="164" fontId="0" fillId="2" borderId="3" xfId="0" applyNumberFormat="1" applyFill="1" applyBorder="1"/>
    <xf numFmtId="164" fontId="22" fillId="3" borderId="28" xfId="0" applyNumberFormat="1" applyFont="1" applyFill="1" applyBorder="1"/>
    <xf numFmtId="164" fontId="22" fillId="3" borderId="29" xfId="0" applyNumberFormat="1" applyFont="1" applyFill="1" applyBorder="1"/>
    <xf numFmtId="164" fontId="0" fillId="5" borderId="35" xfId="0" applyNumberFormat="1" applyFill="1" applyBorder="1"/>
    <xf numFmtId="164" fontId="0" fillId="3" borderId="29" xfId="0" applyNumberFormat="1" applyFill="1" applyBorder="1"/>
    <xf numFmtId="164" fontId="0" fillId="0" borderId="35" xfId="0" applyNumberFormat="1" applyBorder="1"/>
    <xf numFmtId="164" fontId="0" fillId="0" borderId="3" xfId="0" applyNumberFormat="1" applyBorder="1"/>
    <xf numFmtId="164" fontId="5" fillId="0" borderId="18" xfId="0" applyNumberFormat="1" applyFont="1" applyBorder="1"/>
    <xf numFmtId="164" fontId="0" fillId="3" borderId="46" xfId="0" applyNumberFormat="1" applyFill="1" applyBorder="1"/>
    <xf numFmtId="164" fontId="21" fillId="2" borderId="6" xfId="0" applyNumberFormat="1" applyFont="1" applyFill="1" applyBorder="1" applyAlignment="1">
      <alignment vertical="center"/>
    </xf>
    <xf numFmtId="164" fontId="1" fillId="3" borderId="8" xfId="0" applyNumberFormat="1" applyFont="1" applyFill="1" applyBorder="1" applyAlignment="1">
      <alignment vertical="center"/>
    </xf>
    <xf numFmtId="0" fontId="0" fillId="0" borderId="0" xfId="0" applyAlignment="1">
      <alignment vertical="center"/>
    </xf>
    <xf numFmtId="10" fontId="3" fillId="3" borderId="32" xfId="0" applyNumberFormat="1" applyFont="1" applyFill="1" applyBorder="1" applyAlignment="1">
      <alignment horizontal="center" vertical="center"/>
    </xf>
    <xf numFmtId="164" fontId="1" fillId="3" borderId="33" xfId="0" applyNumberFormat="1" applyFont="1" applyFill="1" applyBorder="1" applyAlignment="1">
      <alignment vertical="center"/>
    </xf>
    <xf numFmtId="0" fontId="3" fillId="3" borderId="32" xfId="0" applyFont="1" applyFill="1" applyBorder="1" applyAlignment="1">
      <alignment vertical="center"/>
    </xf>
    <xf numFmtId="164" fontId="21" fillId="3" borderId="32" xfId="0" applyNumberFormat="1" applyFont="1" applyFill="1" applyBorder="1" applyAlignment="1">
      <alignment vertical="center"/>
    </xf>
    <xf numFmtId="0" fontId="0" fillId="3" borderId="32" xfId="0" applyFill="1" applyBorder="1" applyAlignment="1">
      <alignment vertical="center"/>
    </xf>
    <xf numFmtId="164" fontId="23" fillId="3" borderId="33" xfId="0" applyNumberFormat="1" applyFont="1" applyFill="1" applyBorder="1" applyAlignment="1">
      <alignment vertical="center"/>
    </xf>
    <xf numFmtId="0" fontId="10" fillId="0" borderId="17" xfId="0" applyFont="1" applyBorder="1" applyAlignment="1">
      <alignment vertical="center"/>
    </xf>
    <xf numFmtId="0" fontId="3" fillId="0" borderId="47" xfId="0" applyFont="1" applyBorder="1" applyAlignment="1">
      <alignment vertical="center"/>
    </xf>
    <xf numFmtId="0" fontId="3" fillId="0" borderId="18" xfId="0" applyFont="1" applyBorder="1" applyAlignment="1">
      <alignment vertical="center" wrapText="1"/>
    </xf>
    <xf numFmtId="4" fontId="3" fillId="0" borderId="18" xfId="0" applyNumberFormat="1" applyFont="1" applyBorder="1" applyAlignment="1">
      <alignment horizontal="right" vertical="center" wrapText="1"/>
    </xf>
    <xf numFmtId="0" fontId="3" fillId="0" borderId="18" xfId="0" applyFont="1" applyBorder="1"/>
    <xf numFmtId="0" fontId="0" fillId="0" borderId="18" xfId="0" applyBorder="1"/>
    <xf numFmtId="164" fontId="22" fillId="3" borderId="46" xfId="0" applyNumberFormat="1" applyFont="1" applyFill="1" applyBorder="1"/>
    <xf numFmtId="0" fontId="22" fillId="0" borderId="0" xfId="0" applyFont="1"/>
    <xf numFmtId="10" fontId="22" fillId="0" borderId="0" xfId="0" applyNumberFormat="1" applyFont="1"/>
    <xf numFmtId="164" fontId="22" fillId="0" borderId="0" xfId="0" applyNumberFormat="1" applyFont="1"/>
    <xf numFmtId="0" fontId="23" fillId="0" borderId="4" xfId="0" applyFont="1" applyBorder="1"/>
    <xf numFmtId="0" fontId="22" fillId="0" borderId="4" xfId="0" applyFont="1" applyBorder="1"/>
    <xf numFmtId="0" fontId="23" fillId="0" borderId="0" xfId="0" applyFont="1" applyBorder="1"/>
    <xf numFmtId="0" fontId="22" fillId="0" borderId="0" xfId="0" applyFont="1" applyBorder="1"/>
    <xf numFmtId="10" fontId="22" fillId="0" borderId="0" xfId="0" applyNumberFormat="1" applyFont="1" applyBorder="1"/>
    <xf numFmtId="164" fontId="22" fillId="0" borderId="0" xfId="0" applyNumberFormat="1" applyFont="1" applyBorder="1"/>
    <xf numFmtId="0" fontId="24" fillId="0" borderId="0" xfId="0" applyFont="1" applyBorder="1"/>
    <xf numFmtId="0" fontId="25" fillId="0" borderId="0" xfId="0" applyFont="1" applyBorder="1"/>
    <xf numFmtId="0" fontId="26" fillId="0" borderId="0" xfId="0" applyFont="1" applyBorder="1"/>
    <xf numFmtId="164" fontId="3" fillId="4" borderId="10" xfId="1" applyNumberFormat="1" applyFont="1" applyFill="1" applyBorder="1" applyProtection="1">
      <protection locked="0"/>
    </xf>
    <xf numFmtId="164" fontId="3" fillId="4" borderId="13" xfId="0" applyNumberFormat="1" applyFont="1" applyFill="1" applyBorder="1" applyProtection="1">
      <protection locked="0"/>
    </xf>
    <xf numFmtId="164" fontId="3" fillId="4" borderId="13" xfId="1" applyNumberFormat="1" applyFont="1" applyFill="1" applyBorder="1" applyProtection="1">
      <protection locked="0"/>
    </xf>
    <xf numFmtId="164" fontId="3" fillId="4" borderId="18" xfId="0" applyNumberFormat="1" applyFont="1" applyFill="1" applyBorder="1" applyProtection="1">
      <protection locked="0"/>
    </xf>
    <xf numFmtId="10" fontId="0" fillId="3" borderId="7" xfId="0" applyNumberFormat="1" applyFill="1" applyBorder="1" applyAlignment="1">
      <alignment horizontal="center" vertical="center"/>
    </xf>
    <xf numFmtId="10" fontId="3" fillId="4" borderId="11" xfId="1" applyNumberFormat="1" applyFont="1" applyFill="1" applyBorder="1" applyProtection="1">
      <protection locked="0"/>
    </xf>
    <xf numFmtId="10" fontId="3" fillId="4" borderId="14" xfId="0" applyNumberFormat="1" applyFont="1" applyFill="1" applyBorder="1" applyProtection="1">
      <protection locked="0"/>
    </xf>
    <xf numFmtId="10" fontId="3" fillId="4" borderId="14" xfId="1" applyNumberFormat="1" applyFont="1" applyFill="1" applyBorder="1" applyProtection="1">
      <protection locked="0"/>
    </xf>
    <xf numFmtId="10" fontId="3" fillId="4" borderId="19" xfId="0" applyNumberFormat="1" applyFont="1" applyFill="1" applyBorder="1" applyProtection="1">
      <protection locked="0"/>
    </xf>
    <xf numFmtId="0" fontId="7" fillId="0" borderId="16" xfId="0" applyFont="1" applyBorder="1" applyAlignment="1">
      <alignment vertical="center" wrapText="1"/>
    </xf>
    <xf numFmtId="4" fontId="7" fillId="0" borderId="16" xfId="0" applyNumberFormat="1" applyFont="1" applyBorder="1" applyAlignment="1">
      <alignment vertical="center" wrapText="1"/>
    </xf>
    <xf numFmtId="0" fontId="7" fillId="0" borderId="13" xfId="0" applyFont="1" applyBorder="1" applyAlignment="1">
      <alignment vertical="center" wrapText="1"/>
    </xf>
    <xf numFmtId="4" fontId="7" fillId="0" borderId="13" xfId="0" applyNumberFormat="1" applyFont="1" applyBorder="1" applyAlignment="1">
      <alignment vertical="center" wrapText="1"/>
    </xf>
    <xf numFmtId="4" fontId="7" fillId="3" borderId="30" xfId="0" applyNumberFormat="1" applyFont="1" applyFill="1" applyBorder="1" applyAlignment="1">
      <alignment vertical="center" wrapText="1"/>
    </xf>
    <xf numFmtId="0" fontId="7" fillId="0" borderId="34" xfId="0" applyFont="1" applyBorder="1"/>
    <xf numFmtId="0" fontId="7" fillId="0" borderId="0" xfId="0" applyFont="1" applyBorder="1"/>
    <xf numFmtId="0" fontId="7" fillId="0" borderId="2" xfId="0" applyFont="1" applyBorder="1"/>
    <xf numFmtId="0" fontId="7" fillId="0" borderId="16" xfId="0" applyFont="1" applyBorder="1" applyAlignment="1">
      <alignment vertical="center"/>
    </xf>
    <xf numFmtId="0" fontId="7" fillId="0" borderId="2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xf>
    <xf numFmtId="0" fontId="3" fillId="3" borderId="13" xfId="0" applyFont="1" applyFill="1" applyBorder="1" applyAlignment="1">
      <alignment vertical="center"/>
    </xf>
    <xf numFmtId="0" fontId="7" fillId="3" borderId="13" xfId="0" applyFont="1" applyFill="1" applyBorder="1" applyAlignment="1">
      <alignment vertical="center"/>
    </xf>
    <xf numFmtId="164" fontId="0" fillId="2" borderId="2" xfId="0" applyNumberFormat="1" applyFill="1" applyBorder="1"/>
    <xf numFmtId="164" fontId="3" fillId="0" borderId="16" xfId="0" applyNumberFormat="1" applyFont="1" applyBorder="1" applyAlignment="1">
      <alignment vertical="center"/>
    </xf>
    <xf numFmtId="164" fontId="3" fillId="0" borderId="13" xfId="0" applyNumberFormat="1" applyFont="1" applyBorder="1" applyAlignment="1">
      <alignment vertical="center"/>
    </xf>
    <xf numFmtId="164" fontId="7" fillId="0" borderId="0" xfId="0" applyNumberFormat="1" applyFont="1" applyBorder="1"/>
    <xf numFmtId="164" fontId="7" fillId="0" borderId="0" xfId="0" applyNumberFormat="1" applyFont="1"/>
    <xf numFmtId="164" fontId="7" fillId="0" borderId="2" xfId="0" applyNumberFormat="1" applyFont="1" applyBorder="1"/>
    <xf numFmtId="10" fontId="7" fillId="0" borderId="0" xfId="0" applyNumberFormat="1" applyFont="1"/>
    <xf numFmtId="10" fontId="7" fillId="0" borderId="2" xfId="0" applyNumberFormat="1" applyFont="1" applyBorder="1"/>
    <xf numFmtId="164" fontId="7" fillId="3" borderId="28" xfId="0" applyNumberFormat="1" applyFont="1" applyFill="1" applyBorder="1" applyAlignment="1">
      <alignment vertical="center"/>
    </xf>
    <xf numFmtId="164" fontId="7" fillId="3" borderId="29" xfId="0" applyNumberFormat="1" applyFont="1" applyFill="1" applyBorder="1" applyAlignment="1">
      <alignment vertical="center"/>
    </xf>
    <xf numFmtId="164" fontId="7" fillId="0" borderId="35" xfId="0" applyNumberFormat="1" applyFont="1" applyBorder="1"/>
    <xf numFmtId="164" fontId="7" fillId="0" borderId="3" xfId="0" applyNumberFormat="1" applyFont="1" applyBorder="1"/>
    <xf numFmtId="164" fontId="4" fillId="3" borderId="13" xfId="0" applyNumberFormat="1" applyFont="1" applyFill="1" applyBorder="1" applyAlignment="1">
      <alignment vertical="center"/>
    </xf>
    <xf numFmtId="164" fontId="14" fillId="3" borderId="29" xfId="0" applyNumberFormat="1" applyFont="1" applyFill="1" applyBorder="1" applyAlignment="1">
      <alignment vertical="center"/>
    </xf>
    <xf numFmtId="164" fontId="4" fillId="2" borderId="6" xfId="0" applyNumberFormat="1" applyFont="1" applyFill="1" applyBorder="1" applyAlignment="1">
      <alignment vertical="center"/>
    </xf>
    <xf numFmtId="10" fontId="3" fillId="3" borderId="13" xfId="0" applyNumberFormat="1" applyFont="1" applyFill="1" applyBorder="1" applyAlignment="1">
      <alignment horizontal="center" vertical="center"/>
    </xf>
    <xf numFmtId="10" fontId="7" fillId="0" borderId="0" xfId="0" applyNumberFormat="1" applyFont="1" applyBorder="1" applyAlignment="1">
      <alignment horizontal="center"/>
    </xf>
    <xf numFmtId="10" fontId="3" fillId="3" borderId="6" xfId="0" applyNumberFormat="1" applyFont="1" applyFill="1" applyBorder="1" applyAlignment="1">
      <alignment horizontal="center" vertical="center"/>
    </xf>
    <xf numFmtId="164" fontId="14" fillId="3" borderId="3" xfId="0" applyNumberFormat="1" applyFont="1" applyFill="1" applyBorder="1" applyAlignment="1">
      <alignment vertical="center"/>
    </xf>
    <xf numFmtId="0" fontId="3" fillId="0" borderId="0" xfId="0" applyFont="1" applyAlignment="1">
      <alignment vertical="center"/>
    </xf>
    <xf numFmtId="0" fontId="3" fillId="0" borderId="49" xfId="0" applyFont="1" applyBorder="1" applyAlignment="1">
      <alignment vertical="center" wrapText="1"/>
    </xf>
    <xf numFmtId="0" fontId="3" fillId="0" borderId="18" xfId="0" applyFont="1" applyBorder="1" applyAlignment="1">
      <alignment vertical="center"/>
    </xf>
    <xf numFmtId="164" fontId="3" fillId="0" borderId="13" xfId="0" applyNumberFormat="1" applyFont="1" applyBorder="1"/>
    <xf numFmtId="164" fontId="7" fillId="3" borderId="29" xfId="0" applyNumberFormat="1" applyFont="1" applyFill="1" applyBorder="1"/>
    <xf numFmtId="0" fontId="36" fillId="0" borderId="34" xfId="0" applyFont="1" applyBorder="1"/>
    <xf numFmtId="0" fontId="36" fillId="0" borderId="0" xfId="0" applyFont="1" applyBorder="1"/>
    <xf numFmtId="10" fontId="36" fillId="0" borderId="0" xfId="0" applyNumberFormat="1" applyFont="1" applyBorder="1"/>
    <xf numFmtId="164" fontId="36" fillId="0" borderId="35" xfId="0" applyNumberFormat="1" applyFont="1" applyBorder="1"/>
    <xf numFmtId="0" fontId="36" fillId="0" borderId="0" xfId="0" applyFont="1"/>
    <xf numFmtId="164" fontId="34" fillId="2" borderId="6" xfId="0" applyNumberFormat="1" applyFont="1" applyFill="1" applyBorder="1" applyAlignment="1">
      <alignment vertical="center"/>
    </xf>
    <xf numFmtId="10" fontId="36" fillId="3" borderId="7" xfId="0" applyNumberFormat="1" applyFont="1" applyFill="1" applyBorder="1" applyAlignment="1">
      <alignment horizontal="center" vertical="center"/>
    </xf>
    <xf numFmtId="0" fontId="36" fillId="0" borderId="0" xfId="0" applyFont="1" applyAlignment="1">
      <alignment vertical="center"/>
    </xf>
    <xf numFmtId="164" fontId="38" fillId="3" borderId="25" xfId="0" applyNumberFormat="1" applyFont="1" applyFill="1" applyBorder="1" applyAlignment="1">
      <alignment vertical="center"/>
    </xf>
    <xf numFmtId="0" fontId="4" fillId="3" borderId="5" xfId="0" applyFont="1" applyFill="1" applyBorder="1" applyAlignment="1">
      <alignment horizontal="center" vertical="center" wrapText="1"/>
    </xf>
    <xf numFmtId="0" fontId="4" fillId="3" borderId="24" xfId="0" applyFont="1" applyFill="1" applyBorder="1" applyAlignment="1">
      <alignment vertical="center" wrapText="1"/>
    </xf>
    <xf numFmtId="0" fontId="4" fillId="3" borderId="6" xfId="0" applyFont="1" applyFill="1" applyBorder="1" applyAlignment="1">
      <alignment vertical="center" wrapText="1"/>
    </xf>
    <xf numFmtId="10" fontId="4" fillId="3" borderId="6" xfId="0" applyNumberFormat="1" applyFont="1" applyFill="1" applyBorder="1" applyAlignment="1">
      <alignment vertical="center" wrapText="1"/>
    </xf>
    <xf numFmtId="164" fontId="4" fillId="3" borderId="25" xfId="0" applyNumberFormat="1" applyFont="1" applyFill="1" applyBorder="1" applyAlignment="1">
      <alignment vertical="center" wrapText="1"/>
    </xf>
    <xf numFmtId="164" fontId="4" fillId="3" borderId="6" xfId="0" applyNumberFormat="1" applyFont="1" applyFill="1" applyBorder="1" applyAlignment="1">
      <alignment vertical="center" wrapText="1"/>
    </xf>
    <xf numFmtId="0" fontId="3" fillId="0" borderId="27" xfId="0" applyFont="1" applyBorder="1" applyAlignment="1">
      <alignment vertical="center" wrapText="1"/>
    </xf>
    <xf numFmtId="0" fontId="38" fillId="0" borderId="0" xfId="0" applyFont="1" applyBorder="1"/>
    <xf numFmtId="164" fontId="36" fillId="0" borderId="0" xfId="0" applyNumberFormat="1" applyFont="1" applyBorder="1"/>
    <xf numFmtId="0" fontId="39" fillId="0" borderId="0" xfId="0" applyFont="1" applyBorder="1"/>
    <xf numFmtId="0" fontId="40" fillId="0" borderId="0" xfId="0" applyFont="1" applyBorder="1"/>
    <xf numFmtId="0" fontId="41" fillId="0" borderId="0" xfId="0" applyFont="1" applyBorder="1"/>
    <xf numFmtId="0" fontId="7" fillId="0" borderId="18" xfId="0" applyFont="1" applyBorder="1" applyAlignment="1">
      <alignment vertical="center"/>
    </xf>
    <xf numFmtId="164" fontId="3" fillId="0" borderId="18" xfId="0" applyNumberFormat="1" applyFont="1" applyBorder="1" applyAlignment="1">
      <alignment vertical="center"/>
    </xf>
    <xf numFmtId="164" fontId="7" fillId="3" borderId="46" xfId="0" applyNumberFormat="1" applyFont="1" applyFill="1" applyBorder="1" applyAlignment="1">
      <alignment vertical="center"/>
    </xf>
    <xf numFmtId="4" fontId="7" fillId="3" borderId="31" xfId="0" applyNumberFormat="1" applyFont="1" applyFill="1" applyBorder="1" applyAlignment="1">
      <alignment vertical="center" wrapText="1"/>
    </xf>
    <xf numFmtId="164" fontId="4" fillId="3" borderId="32" xfId="0" applyNumberFormat="1" applyFont="1" applyFill="1" applyBorder="1" applyAlignment="1">
      <alignment vertical="center"/>
    </xf>
    <xf numFmtId="0" fontId="7" fillId="3" borderId="32" xfId="0" applyFont="1" applyFill="1" applyBorder="1" applyAlignment="1">
      <alignment vertical="center"/>
    </xf>
    <xf numFmtId="164" fontId="14" fillId="3" borderId="33" xfId="0" applyNumberFormat="1" applyFont="1" applyFill="1" applyBorder="1" applyAlignment="1">
      <alignment vertical="center"/>
    </xf>
    <xf numFmtId="164" fontId="5" fillId="4" borderId="16" xfId="0" applyNumberFormat="1" applyFont="1" applyFill="1" applyBorder="1" applyProtection="1">
      <protection locked="0"/>
    </xf>
    <xf numFmtId="164" fontId="5" fillId="4" borderId="13" xfId="0" applyNumberFormat="1" applyFont="1" applyFill="1" applyBorder="1" applyProtection="1">
      <protection locked="0"/>
    </xf>
    <xf numFmtId="164" fontId="5" fillId="4" borderId="18" xfId="0" applyNumberFormat="1" applyFont="1" applyFill="1" applyBorder="1" applyProtection="1">
      <protection locked="0"/>
    </xf>
    <xf numFmtId="10" fontId="0" fillId="4" borderId="16" xfId="0" applyNumberFormat="1" applyFill="1" applyBorder="1" applyProtection="1">
      <protection locked="0"/>
    </xf>
    <xf numFmtId="10" fontId="0" fillId="4" borderId="13" xfId="0" applyNumberFormat="1" applyFill="1" applyBorder="1" applyProtection="1">
      <protection locked="0"/>
    </xf>
    <xf numFmtId="10" fontId="0" fillId="4" borderId="18" xfId="0" applyNumberFormat="1" applyFill="1" applyBorder="1" applyProtection="1">
      <protection locked="0"/>
    </xf>
    <xf numFmtId="164" fontId="5" fillId="4" borderId="23" xfId="0" applyNumberFormat="1" applyFont="1" applyFill="1" applyBorder="1" applyProtection="1">
      <protection locked="0"/>
    </xf>
    <xf numFmtId="164" fontId="5" fillId="4" borderId="39" xfId="0" applyNumberFormat="1" applyFont="1" applyFill="1" applyBorder="1" applyAlignment="1" applyProtection="1">
      <alignment horizontal="right" vertical="center"/>
      <protection locked="0"/>
    </xf>
    <xf numFmtId="164" fontId="5" fillId="4" borderId="39" xfId="0" applyNumberFormat="1" applyFont="1" applyFill="1" applyBorder="1" applyProtection="1">
      <protection locked="0"/>
    </xf>
    <xf numFmtId="164" fontId="5" fillId="4" borderId="45" xfId="0" applyNumberFormat="1" applyFont="1" applyFill="1" applyBorder="1" applyProtection="1">
      <protection locked="0"/>
    </xf>
    <xf numFmtId="10" fontId="0" fillId="4" borderId="23" xfId="0" applyNumberFormat="1" applyFill="1" applyBorder="1" applyProtection="1">
      <protection locked="0"/>
    </xf>
    <xf numFmtId="10" fontId="3" fillId="4" borderId="13" xfId="0" applyNumberFormat="1" applyFont="1" applyFill="1" applyBorder="1" applyAlignment="1" applyProtection="1">
      <alignment horizontal="right" vertical="center"/>
      <protection locked="0"/>
    </xf>
    <xf numFmtId="10" fontId="0" fillId="4" borderId="39" xfId="0" applyNumberFormat="1" applyFill="1" applyBorder="1" applyProtection="1">
      <protection locked="0"/>
    </xf>
    <xf numFmtId="10" fontId="0" fillId="4" borderId="45" xfId="0" applyNumberFormat="1" applyFill="1" applyBorder="1" applyProtection="1">
      <protection locked="0"/>
    </xf>
    <xf numFmtId="0" fontId="0" fillId="0" borderId="0" xfId="0" applyProtection="1"/>
    <xf numFmtId="0" fontId="17" fillId="0" borderId="0" xfId="0" applyFont="1" applyProtection="1"/>
    <xf numFmtId="0" fontId="2" fillId="2" borderId="1" xfId="0" applyFont="1" applyFill="1" applyBorder="1" applyAlignment="1" applyProtection="1">
      <alignment horizontal="left" vertical="center"/>
    </xf>
    <xf numFmtId="0" fontId="1" fillId="2" borderId="2" xfId="0" applyFont="1" applyFill="1" applyBorder="1" applyProtection="1"/>
    <xf numFmtId="0" fontId="16" fillId="2" borderId="2" xfId="0" applyFont="1" applyFill="1" applyBorder="1" applyProtection="1"/>
    <xf numFmtId="0" fontId="1" fillId="2" borderId="3" xfId="0" applyFont="1" applyFill="1" applyBorder="1" applyProtection="1"/>
    <xf numFmtId="0" fontId="27" fillId="0" borderId="0" xfId="0" applyFont="1" applyProtection="1"/>
    <xf numFmtId="0" fontId="32" fillId="0" borderId="0" xfId="0" applyFont="1" applyProtection="1"/>
    <xf numFmtId="0" fontId="28" fillId="0" borderId="4" xfId="0" applyFont="1" applyBorder="1" applyProtection="1"/>
    <xf numFmtId="0" fontId="28" fillId="0" borderId="0" xfId="0" applyFont="1" applyBorder="1" applyProtection="1"/>
    <xf numFmtId="0" fontId="27" fillId="0" borderId="0" xfId="0" applyFont="1" applyBorder="1" applyProtection="1"/>
    <xf numFmtId="0" fontId="32" fillId="0" borderId="0" xfId="0" applyFont="1" applyBorder="1" applyProtection="1"/>
    <xf numFmtId="0" fontId="29" fillId="0" borderId="0" xfId="0" applyFont="1" applyBorder="1" applyProtection="1"/>
    <xf numFmtId="0" fontId="30" fillId="0" borderId="0" xfId="0" applyFont="1" applyBorder="1" applyProtection="1"/>
    <xf numFmtId="0" fontId="31" fillId="0" borderId="0" xfId="0" applyFont="1" applyBorder="1" applyProtection="1"/>
    <xf numFmtId="0" fontId="3" fillId="0" borderId="9" xfId="1" applyBorder="1" applyProtection="1"/>
    <xf numFmtId="0" fontId="3" fillId="0" borderId="10" xfId="1" applyBorder="1" applyProtection="1"/>
    <xf numFmtId="0" fontId="3" fillId="0" borderId="10" xfId="1" applyFont="1" applyBorder="1" applyProtection="1"/>
    <xf numFmtId="0" fontId="3" fillId="0" borderId="11" xfId="1" applyFont="1" applyBorder="1" applyProtection="1"/>
    <xf numFmtId="164" fontId="3" fillId="0" borderId="11" xfId="1" applyNumberFormat="1" applyFont="1" applyFill="1" applyBorder="1" applyProtection="1"/>
    <xf numFmtId="164" fontId="3" fillId="0" borderId="36" xfId="1" applyNumberFormat="1" applyFont="1" applyBorder="1" applyProtection="1"/>
    <xf numFmtId="0" fontId="3" fillId="0" borderId="12" xfId="1" applyBorder="1" applyProtection="1"/>
    <xf numFmtId="0" fontId="3" fillId="0" borderId="13" xfId="1" applyBorder="1" applyProtection="1"/>
    <xf numFmtId="0" fontId="3" fillId="0" borderId="14" xfId="1" applyFont="1" applyBorder="1" applyProtection="1"/>
    <xf numFmtId="0" fontId="7" fillId="0" borderId="14" xfId="0" applyFont="1" applyBorder="1" applyProtection="1"/>
    <xf numFmtId="164" fontId="3" fillId="0" borderId="13" xfId="0" applyNumberFormat="1" applyFont="1" applyFill="1" applyBorder="1" applyProtection="1"/>
    <xf numFmtId="164" fontId="3" fillId="0" borderId="29" xfId="1" applyNumberFormat="1" applyFont="1" applyBorder="1" applyProtection="1"/>
    <xf numFmtId="0" fontId="3" fillId="0" borderId="15" xfId="1" applyFill="1" applyBorder="1" applyProtection="1"/>
    <xf numFmtId="0" fontId="3" fillId="0" borderId="16" xfId="1" applyFill="1" applyBorder="1" applyProtection="1"/>
    <xf numFmtId="0" fontId="3" fillId="0" borderId="12" xfId="1" applyFill="1" applyBorder="1" applyProtection="1"/>
    <xf numFmtId="0" fontId="3" fillId="0" borderId="13" xfId="1" applyFill="1" applyBorder="1" applyProtection="1"/>
    <xf numFmtId="0" fontId="3" fillId="0" borderId="13" xfId="1" applyFont="1" applyFill="1" applyBorder="1" applyProtection="1"/>
    <xf numFmtId="0" fontId="7" fillId="0" borderId="13" xfId="0" applyFont="1" applyBorder="1" applyProtection="1"/>
    <xf numFmtId="0" fontId="7" fillId="0" borderId="0" xfId="0" applyFont="1" applyProtection="1"/>
    <xf numFmtId="0" fontId="3" fillId="0" borderId="23" xfId="1" applyFont="1" applyFill="1" applyBorder="1" applyProtection="1"/>
    <xf numFmtId="0" fontId="3" fillId="0" borderId="17" xfId="1" applyFill="1" applyBorder="1" applyProtection="1"/>
    <xf numFmtId="0" fontId="3" fillId="0" borderId="18" xfId="1" applyFill="1" applyBorder="1" applyProtection="1"/>
    <xf numFmtId="0" fontId="3" fillId="0" borderId="18" xfId="1" applyFont="1" applyFill="1" applyBorder="1" applyProtection="1"/>
    <xf numFmtId="0" fontId="7" fillId="0" borderId="19" xfId="0" applyFont="1" applyBorder="1" applyProtection="1"/>
    <xf numFmtId="164" fontId="3" fillId="0" borderId="18" xfId="0" applyNumberFormat="1" applyFont="1" applyFill="1" applyBorder="1" applyProtection="1"/>
    <xf numFmtId="164" fontId="3" fillId="0" borderId="46" xfId="1" applyNumberFormat="1" applyFont="1" applyBorder="1" applyProtection="1"/>
    <xf numFmtId="0" fontId="4" fillId="0" borderId="20" xfId="1" applyFont="1" applyFill="1" applyBorder="1" applyAlignment="1" applyProtection="1">
      <alignment vertical="center"/>
    </xf>
    <xf numFmtId="0" fontId="3" fillId="0" borderId="21" xfId="1" applyBorder="1" applyAlignment="1" applyProtection="1">
      <alignment vertical="center"/>
    </xf>
    <xf numFmtId="0" fontId="8" fillId="0" borderId="21" xfId="1" applyFont="1" applyBorder="1" applyAlignment="1" applyProtection="1">
      <alignment vertical="center"/>
    </xf>
    <xf numFmtId="0" fontId="9" fillId="0" borderId="21" xfId="1" applyFont="1" applyBorder="1" applyAlignment="1" applyProtection="1">
      <alignment vertical="center"/>
    </xf>
    <xf numFmtId="164" fontId="4" fillId="2" borderId="48" xfId="1" applyNumberFormat="1" applyFont="1" applyFill="1" applyBorder="1" applyAlignment="1" applyProtection="1">
      <alignment vertical="center"/>
    </xf>
    <xf numFmtId="164" fontId="3" fillId="0" borderId="33" xfId="1" applyNumberFormat="1" applyFont="1" applyFill="1" applyBorder="1" applyAlignment="1" applyProtection="1">
      <alignment vertical="center"/>
    </xf>
    <xf numFmtId="0" fontId="0" fillId="0" borderId="0" xfId="0" applyAlignment="1" applyProtection="1">
      <alignment vertical="center"/>
    </xf>
    <xf numFmtId="0" fontId="12" fillId="0" borderId="1" xfId="0" applyFont="1" applyBorder="1" applyProtection="1"/>
    <xf numFmtId="0" fontId="0" fillId="0" borderId="2" xfId="0" applyBorder="1" applyProtection="1"/>
    <xf numFmtId="0" fontId="0" fillId="0" borderId="3" xfId="0" applyFont="1" applyBorder="1" applyProtection="1"/>
    <xf numFmtId="10" fontId="0" fillId="0" borderId="0" xfId="0" applyNumberFormat="1" applyBorder="1" applyProtection="1"/>
    <xf numFmtId="164" fontId="0" fillId="0" borderId="0" xfId="0" applyNumberFormat="1" applyBorder="1" applyProtection="1"/>
    <xf numFmtId="0" fontId="0" fillId="0" borderId="0" xfId="0" applyBorder="1" applyProtection="1"/>
    <xf numFmtId="0" fontId="3" fillId="0" borderId="0" xfId="0" applyFont="1" applyProtection="1"/>
    <xf numFmtId="164" fontId="0" fillId="0" borderId="0" xfId="0" applyNumberFormat="1" applyProtection="1"/>
    <xf numFmtId="10" fontId="0" fillId="0" borderId="0" xfId="0" applyNumberFormat="1" applyProtection="1"/>
    <xf numFmtId="0" fontId="4" fillId="3" borderId="5" xfId="1" applyFont="1" applyFill="1" applyBorder="1" applyAlignment="1" applyProtection="1">
      <alignment vertical="center" wrapText="1"/>
    </xf>
    <xf numFmtId="0" fontId="4" fillId="3" borderId="6" xfId="1" applyFont="1" applyFill="1" applyBorder="1" applyAlignment="1" applyProtection="1">
      <alignment vertical="center" wrapText="1"/>
    </xf>
    <xf numFmtId="0" fontId="4" fillId="3" borderId="7" xfId="1" applyFont="1" applyFill="1" applyBorder="1" applyAlignment="1" applyProtection="1">
      <alignment vertical="center" wrapText="1"/>
    </xf>
    <xf numFmtId="0" fontId="4" fillId="3" borderId="25" xfId="1" applyFont="1" applyFill="1" applyBorder="1" applyAlignment="1" applyProtection="1">
      <alignment vertical="center" wrapText="1"/>
    </xf>
    <xf numFmtId="164" fontId="3" fillId="4" borderId="16" xfId="0" applyNumberFormat="1" applyFont="1" applyFill="1" applyBorder="1" applyAlignment="1" applyProtection="1">
      <alignment vertical="center"/>
      <protection locked="0"/>
    </xf>
    <xf numFmtId="164" fontId="3" fillId="4" borderId="13" xfId="0" applyNumberFormat="1" applyFont="1" applyFill="1" applyBorder="1" applyAlignment="1" applyProtection="1">
      <alignment vertical="center"/>
      <protection locked="0"/>
    </xf>
    <xf numFmtId="10" fontId="7" fillId="4" borderId="16" xfId="0" applyNumberFormat="1" applyFont="1" applyFill="1" applyBorder="1" applyAlignment="1" applyProtection="1">
      <alignment vertical="center"/>
      <protection locked="0"/>
    </xf>
    <xf numFmtId="10" fontId="7" fillId="4" borderId="13" xfId="0" applyNumberFormat="1" applyFont="1" applyFill="1" applyBorder="1" applyAlignment="1" applyProtection="1">
      <alignment vertical="center"/>
      <protection locked="0"/>
    </xf>
    <xf numFmtId="0" fontId="22" fillId="0" borderId="4" xfId="0" applyFont="1" applyBorder="1" applyProtection="1">
      <protection locked="0"/>
    </xf>
    <xf numFmtId="10" fontId="22" fillId="0" borderId="4" xfId="0" applyNumberFormat="1" applyFont="1" applyBorder="1" applyProtection="1">
      <protection locked="0"/>
    </xf>
    <xf numFmtId="164" fontId="22" fillId="0" borderId="4" xfId="0" applyNumberFormat="1" applyFont="1" applyBorder="1" applyProtection="1">
      <protection locked="0"/>
    </xf>
    <xf numFmtId="0" fontId="7" fillId="0" borderId="0" xfId="0" applyFont="1" applyProtection="1">
      <protection locked="0"/>
    </xf>
    <xf numFmtId="0" fontId="0" fillId="0" borderId="0" xfId="0" applyProtection="1">
      <protection locked="0"/>
    </xf>
    <xf numFmtId="10" fontId="0" fillId="0" borderId="0" xfId="0" applyNumberFormat="1" applyProtection="1">
      <protection locked="0"/>
    </xf>
    <xf numFmtId="164" fontId="0" fillId="0" borderId="0" xfId="0" applyNumberFormat="1" applyProtection="1">
      <protection locked="0"/>
    </xf>
    <xf numFmtId="0" fontId="27" fillId="0" borderId="4" xfId="0" applyFont="1" applyBorder="1" applyProtection="1">
      <protection locked="0"/>
    </xf>
    <xf numFmtId="0" fontId="32" fillId="0" borderId="4" xfId="0" applyFont="1" applyBorder="1" applyProtection="1">
      <protection locked="0"/>
    </xf>
    <xf numFmtId="164" fontId="7" fillId="0" borderId="0" xfId="0" applyNumberFormat="1" applyFont="1" applyProtection="1">
      <protection locked="0"/>
    </xf>
    <xf numFmtId="0" fontId="38" fillId="0" borderId="4" xfId="0" applyFont="1" applyBorder="1" applyProtection="1">
      <protection locked="0"/>
    </xf>
    <xf numFmtId="0" fontId="36" fillId="0" borderId="4" xfId="0" applyFont="1" applyBorder="1" applyProtection="1">
      <protection locked="0"/>
    </xf>
    <xf numFmtId="164" fontId="36" fillId="0" borderId="4" xfId="0" applyNumberFormat="1" applyFont="1" applyBorder="1" applyProtection="1">
      <protection locked="0"/>
    </xf>
    <xf numFmtId="10" fontId="36" fillId="0" borderId="4" xfId="0" applyNumberFormat="1" applyFont="1" applyBorder="1" applyProtection="1">
      <protection locked="0"/>
    </xf>
    <xf numFmtId="164" fontId="3" fillId="4" borderId="39" xfId="0" applyNumberFormat="1" applyFont="1" applyFill="1" applyBorder="1" applyAlignment="1" applyProtection="1">
      <alignment horizontal="right" vertical="center"/>
      <protection locked="0"/>
    </xf>
    <xf numFmtId="164" fontId="3" fillId="4" borderId="18" xfId="0" applyNumberFormat="1" applyFont="1" applyFill="1" applyBorder="1" applyAlignment="1" applyProtection="1">
      <alignment vertical="center"/>
      <protection locked="0"/>
    </xf>
    <xf numFmtId="10" fontId="7" fillId="4" borderId="18" xfId="0" applyNumberFormat="1" applyFont="1" applyFill="1" applyBorder="1" applyAlignment="1" applyProtection="1">
      <alignment vertical="center"/>
      <protection locked="0"/>
    </xf>
    <xf numFmtId="0" fontId="0" fillId="2" borderId="2" xfId="0" applyFill="1" applyBorder="1" applyProtection="1"/>
    <xf numFmtId="10" fontId="0" fillId="2" borderId="2" xfId="0" applyNumberFormat="1" applyFill="1" applyBorder="1" applyProtection="1"/>
    <xf numFmtId="164" fontId="0" fillId="2" borderId="3" xfId="0" applyNumberFormat="1" applyFill="1" applyBorder="1" applyProtection="1"/>
    <xf numFmtId="0" fontId="1" fillId="0" borderId="0" xfId="0" applyFont="1" applyBorder="1" applyProtection="1"/>
    <xf numFmtId="0" fontId="19" fillId="0" borderId="0" xfId="0" applyFont="1" applyBorder="1" applyProtection="1"/>
    <xf numFmtId="0" fontId="20" fillId="0" borderId="0" xfId="0" applyFont="1" applyBorder="1" applyProtection="1"/>
    <xf numFmtId="0" fontId="18" fillId="0" borderId="0" xfId="0" applyFont="1" applyBorder="1" applyProtection="1"/>
    <xf numFmtId="0" fontId="4" fillId="3" borderId="5" xfId="0" applyFont="1" applyFill="1" applyBorder="1" applyAlignment="1" applyProtection="1">
      <alignment horizontal="center" vertical="center" wrapText="1"/>
    </xf>
    <xf numFmtId="0" fontId="4" fillId="3" borderId="24" xfId="0" applyFont="1" applyFill="1" applyBorder="1" applyAlignment="1" applyProtection="1">
      <alignment vertical="center" wrapText="1"/>
    </xf>
    <xf numFmtId="0" fontId="4" fillId="3" borderId="6" xfId="0" applyFont="1" applyFill="1" applyBorder="1" applyAlignment="1" applyProtection="1">
      <alignment vertical="center" wrapText="1"/>
    </xf>
    <xf numFmtId="10" fontId="4" fillId="3" borderId="6" xfId="0" applyNumberFormat="1" applyFont="1" applyFill="1" applyBorder="1" applyAlignment="1" applyProtection="1">
      <alignment vertical="center" wrapText="1"/>
    </xf>
    <xf numFmtId="164" fontId="4" fillId="3" borderId="25" xfId="0" applyNumberFormat="1" applyFont="1" applyFill="1" applyBorder="1" applyAlignment="1" applyProtection="1">
      <alignment vertical="center" wrapText="1"/>
    </xf>
    <xf numFmtId="0" fontId="10" fillId="0" borderId="26" xfId="0" applyFont="1" applyBorder="1" applyAlignment="1" applyProtection="1">
      <alignment vertical="center"/>
    </xf>
    <xf numFmtId="0" fontId="3" fillId="0" borderId="27" xfId="0" applyFont="1" applyBorder="1" applyAlignment="1" applyProtection="1">
      <alignment vertical="center"/>
    </xf>
    <xf numFmtId="0" fontId="7" fillId="0" borderId="16" xfId="0" applyFont="1" applyBorder="1" applyAlignment="1" applyProtection="1">
      <alignment vertical="center" wrapText="1"/>
    </xf>
    <xf numFmtId="4" fontId="7" fillId="0" borderId="16" xfId="0" applyNumberFormat="1" applyFont="1" applyBorder="1" applyAlignment="1" applyProtection="1">
      <alignment vertical="center" wrapText="1"/>
    </xf>
    <xf numFmtId="0" fontId="7" fillId="0" borderId="16" xfId="0" applyFont="1" applyBorder="1" applyAlignment="1" applyProtection="1">
      <alignment vertical="center"/>
    </xf>
    <xf numFmtId="0" fontId="7" fillId="0" borderId="23" xfId="0" applyFont="1" applyBorder="1" applyAlignment="1" applyProtection="1">
      <alignment vertical="center"/>
    </xf>
    <xf numFmtId="164" fontId="3" fillId="0" borderId="16" xfId="0" applyNumberFormat="1" applyFont="1" applyBorder="1" applyAlignment="1" applyProtection="1">
      <alignment vertical="center"/>
    </xf>
    <xf numFmtId="164" fontId="7" fillId="3" borderId="28" xfId="0" applyNumberFormat="1" applyFont="1" applyFill="1" applyBorder="1" applyAlignment="1" applyProtection="1">
      <alignment vertical="center"/>
    </xf>
    <xf numFmtId="0" fontId="7" fillId="0" borderId="0" xfId="0" applyFont="1" applyAlignment="1" applyProtection="1">
      <alignment vertical="center"/>
    </xf>
    <xf numFmtId="0" fontId="3" fillId="0" borderId="0" xfId="0" applyFont="1" applyAlignment="1" applyProtection="1">
      <alignment vertical="center"/>
    </xf>
    <xf numFmtId="0" fontId="10" fillId="0" borderId="12" xfId="0" applyFont="1" applyBorder="1" applyAlignment="1" applyProtection="1">
      <alignment vertical="center"/>
    </xf>
    <xf numFmtId="0" fontId="3" fillId="0" borderId="13" xfId="0" applyFont="1" applyBorder="1" applyAlignment="1" applyProtection="1">
      <alignment vertical="center"/>
    </xf>
    <xf numFmtId="0" fontId="7" fillId="0" borderId="13" xfId="0" applyFont="1" applyBorder="1" applyAlignment="1" applyProtection="1">
      <alignment vertical="center" wrapText="1"/>
    </xf>
    <xf numFmtId="4" fontId="7" fillId="0" borderId="13" xfId="0" applyNumberFormat="1" applyFont="1" applyBorder="1" applyAlignment="1" applyProtection="1">
      <alignment vertical="center" wrapText="1"/>
    </xf>
    <xf numFmtId="0" fontId="7" fillId="0" borderId="13" xfId="0" applyFont="1" applyBorder="1" applyAlignment="1" applyProtection="1">
      <alignment vertical="center"/>
    </xf>
    <xf numFmtId="164" fontId="3" fillId="0" borderId="13" xfId="0" applyNumberFormat="1" applyFont="1" applyBorder="1" applyAlignment="1" applyProtection="1">
      <alignment vertical="center"/>
    </xf>
    <xf numFmtId="164" fontId="7" fillId="3" borderId="29" xfId="0" applyNumberFormat="1" applyFont="1" applyFill="1" applyBorder="1" applyAlignment="1" applyProtection="1">
      <alignment vertical="center"/>
    </xf>
    <xf numFmtId="0" fontId="10" fillId="0" borderId="37" xfId="0" applyFont="1" applyBorder="1" applyAlignment="1" applyProtection="1">
      <alignment vertical="center"/>
    </xf>
    <xf numFmtId="0" fontId="3" fillId="0" borderId="38" xfId="0" applyFont="1" applyBorder="1" applyAlignment="1" applyProtection="1">
      <alignment vertical="center"/>
    </xf>
    <xf numFmtId="0" fontId="3" fillId="0" borderId="49" xfId="0" applyFont="1" applyBorder="1" applyAlignment="1" applyProtection="1">
      <alignment vertical="center" wrapText="1"/>
    </xf>
    <xf numFmtId="4" fontId="3" fillId="0" borderId="39" xfId="0" applyNumberFormat="1" applyFont="1" applyBorder="1" applyAlignment="1" applyProtection="1">
      <alignment horizontal="right" vertical="center" wrapText="1"/>
    </xf>
    <xf numFmtId="0" fontId="3" fillId="0" borderId="39" xfId="0" applyFont="1" applyBorder="1" applyAlignment="1" applyProtection="1">
      <alignment horizontal="left" vertical="center"/>
    </xf>
    <xf numFmtId="0" fontId="3" fillId="0" borderId="39" xfId="0" applyFont="1" applyBorder="1" applyAlignment="1" applyProtection="1">
      <alignment horizontal="right" vertical="center"/>
    </xf>
    <xf numFmtId="164" fontId="3" fillId="0" borderId="13" xfId="0" applyNumberFormat="1" applyFont="1" applyBorder="1" applyProtection="1"/>
    <xf numFmtId="164" fontId="7" fillId="3" borderId="29" xfId="0" applyNumberFormat="1" applyFont="1" applyFill="1" applyBorder="1" applyProtection="1"/>
    <xf numFmtId="0" fontId="10" fillId="0" borderId="17" xfId="0" applyFont="1" applyBorder="1" applyAlignment="1" applyProtection="1">
      <alignment vertical="center"/>
    </xf>
    <xf numFmtId="0" fontId="3" fillId="0" borderId="18" xfId="0" applyFont="1" applyBorder="1" applyAlignment="1" applyProtection="1">
      <alignment vertical="center"/>
    </xf>
    <xf numFmtId="0" fontId="3" fillId="0" borderId="18" xfId="0" applyFont="1" applyBorder="1" applyAlignment="1" applyProtection="1">
      <alignment vertical="center" wrapText="1"/>
    </xf>
    <xf numFmtId="4" fontId="3" fillId="0" borderId="18" xfId="0" applyNumberFormat="1" applyFont="1" applyBorder="1" applyAlignment="1" applyProtection="1">
      <alignment vertical="center" wrapText="1"/>
    </xf>
    <xf numFmtId="0" fontId="7" fillId="0" borderId="18" xfId="0" applyFont="1" applyBorder="1" applyProtection="1"/>
    <xf numFmtId="164" fontId="3" fillId="0" borderId="18" xfId="0" applyNumberFormat="1" applyFont="1" applyBorder="1" applyProtection="1"/>
    <xf numFmtId="164" fontId="7" fillId="3" borderId="46" xfId="0" applyNumberFormat="1" applyFont="1" applyFill="1" applyBorder="1" applyProtection="1"/>
    <xf numFmtId="4" fontId="6" fillId="3" borderId="31" xfId="0" applyNumberFormat="1" applyFont="1" applyFill="1" applyBorder="1" applyAlignment="1" applyProtection="1">
      <alignment vertical="center" wrapText="1"/>
    </xf>
    <xf numFmtId="0" fontId="3" fillId="3" borderId="32" xfId="0" applyFont="1" applyFill="1" applyBorder="1" applyAlignment="1" applyProtection="1">
      <alignment vertical="center"/>
    </xf>
    <xf numFmtId="164" fontId="21" fillId="3" borderId="32" xfId="0" applyNumberFormat="1" applyFont="1" applyFill="1" applyBorder="1" applyAlignment="1" applyProtection="1">
      <alignment vertical="center"/>
    </xf>
    <xf numFmtId="0" fontId="6" fillId="3" borderId="32" xfId="0" applyFont="1" applyFill="1" applyBorder="1" applyAlignment="1" applyProtection="1">
      <alignment vertical="center"/>
    </xf>
    <xf numFmtId="10" fontId="3" fillId="3" borderId="32" xfId="0" applyNumberFormat="1" applyFont="1" applyFill="1" applyBorder="1" applyAlignment="1" applyProtection="1">
      <alignment horizontal="center" vertical="center"/>
    </xf>
    <xf numFmtId="164" fontId="33" fillId="3" borderId="33" xfId="0" applyNumberFormat="1" applyFont="1" applyFill="1" applyBorder="1" applyAlignment="1" applyProtection="1">
      <alignment vertical="center"/>
    </xf>
    <xf numFmtId="0" fontId="6" fillId="0" borderId="0" xfId="0" applyFont="1" applyAlignment="1" applyProtection="1">
      <alignment vertical="center"/>
    </xf>
    <xf numFmtId="0" fontId="36" fillId="0" borderId="34" xfId="0" applyFont="1" applyBorder="1" applyProtection="1"/>
    <xf numFmtId="0" fontId="36" fillId="0" borderId="0" xfId="0" applyFont="1" applyBorder="1" applyProtection="1"/>
    <xf numFmtId="10" fontId="36" fillId="0" borderId="0" xfId="0" applyNumberFormat="1" applyFont="1" applyBorder="1" applyProtection="1"/>
    <xf numFmtId="164" fontId="36" fillId="0" borderId="35" xfId="0" applyNumberFormat="1" applyFont="1" applyBorder="1" applyProtection="1"/>
    <xf numFmtId="0" fontId="36" fillId="0" borderId="0" xfId="0" applyFont="1" applyProtection="1"/>
    <xf numFmtId="164" fontId="34" fillId="2" borderId="6" xfId="0" applyNumberFormat="1" applyFont="1" applyFill="1" applyBorder="1" applyAlignment="1" applyProtection="1">
      <alignment vertical="center"/>
    </xf>
    <xf numFmtId="10" fontId="36" fillId="3" borderId="7" xfId="0" applyNumberFormat="1" applyFont="1" applyFill="1" applyBorder="1" applyAlignment="1" applyProtection="1">
      <alignment horizontal="center" vertical="center"/>
    </xf>
    <xf numFmtId="164" fontId="38" fillId="3" borderId="25" xfId="0" applyNumberFormat="1" applyFont="1" applyFill="1" applyBorder="1" applyAlignment="1" applyProtection="1">
      <alignment vertical="center"/>
    </xf>
    <xf numFmtId="0" fontId="36" fillId="0" borderId="0" xfId="0" applyFont="1" applyAlignment="1" applyProtection="1">
      <alignment vertical="center"/>
    </xf>
    <xf numFmtId="10" fontId="36" fillId="0" borderId="0" xfId="0" applyNumberFormat="1" applyFont="1" applyProtection="1"/>
    <xf numFmtId="164" fontId="36" fillId="0" borderId="0" xfId="0" applyNumberFormat="1" applyFont="1" applyProtection="1"/>
    <xf numFmtId="0" fontId="35" fillId="0" borderId="1" xfId="0" applyFont="1" applyBorder="1" applyProtection="1"/>
    <xf numFmtId="0" fontId="36" fillId="0" borderId="2" xfId="0" applyFont="1" applyBorder="1" applyProtection="1"/>
    <xf numFmtId="10" fontId="36" fillId="0" borderId="2" xfId="0" applyNumberFormat="1" applyFont="1" applyBorder="1" applyProtection="1"/>
    <xf numFmtId="164" fontId="36" fillId="0" borderId="3" xfId="0" applyNumberFormat="1" applyFont="1" applyBorder="1" applyProtection="1"/>
    <xf numFmtId="10" fontId="7" fillId="4" borderId="18" xfId="0" applyNumberFormat="1" applyFont="1" applyFill="1" applyBorder="1" applyProtection="1">
      <protection locked="0"/>
    </xf>
    <xf numFmtId="0" fontId="1" fillId="0" borderId="4" xfId="0" applyFont="1" applyBorder="1" applyProtection="1">
      <protection locked="0"/>
    </xf>
    <xf numFmtId="0" fontId="0" fillId="0" borderId="4" xfId="0" applyBorder="1" applyProtection="1">
      <protection locked="0"/>
    </xf>
    <xf numFmtId="10" fontId="0" fillId="0" borderId="4" xfId="0" applyNumberFormat="1" applyBorder="1" applyProtection="1">
      <protection locked="0"/>
    </xf>
    <xf numFmtId="164" fontId="0" fillId="0" borderId="4" xfId="0" applyNumberFormat="1" applyBorder="1" applyProtection="1">
      <protection locked="0"/>
    </xf>
    <xf numFmtId="0" fontId="3" fillId="3" borderId="20" xfId="0" applyFont="1" applyFill="1" applyBorder="1" applyAlignment="1">
      <alignment vertical="center" wrapText="1"/>
    </xf>
    <xf numFmtId="0" fontId="0" fillId="3" borderId="21" xfId="0" applyFill="1" applyBorder="1" applyAlignment="1">
      <alignment vertical="center" wrapText="1"/>
    </xf>
    <xf numFmtId="0" fontId="0" fillId="3" borderId="31" xfId="0" applyFill="1" applyBorder="1" applyAlignment="1">
      <alignment vertical="center" wrapText="1"/>
    </xf>
    <xf numFmtId="0" fontId="4" fillId="0" borderId="1" xfId="0" applyFont="1" applyFill="1" applyBorder="1" applyAlignment="1">
      <alignment vertical="center" wrapText="1"/>
    </xf>
    <xf numFmtId="0" fontId="0" fillId="0" borderId="2" xfId="0" applyBorder="1" applyAlignment="1">
      <alignment vertical="center" wrapText="1"/>
    </xf>
    <xf numFmtId="0" fontId="0" fillId="0" borderId="24" xfId="0" applyBorder="1" applyAlignment="1">
      <alignment vertical="center" wrapText="1"/>
    </xf>
    <xf numFmtId="0" fontId="3" fillId="3" borderId="40" xfId="0" applyFont="1" applyFill="1" applyBorder="1" applyAlignment="1">
      <alignment vertical="center" wrapText="1"/>
    </xf>
    <xf numFmtId="0" fontId="7" fillId="3" borderId="41" xfId="0" applyFont="1" applyFill="1" applyBorder="1" applyAlignment="1">
      <alignment vertical="center" wrapText="1"/>
    </xf>
    <xf numFmtId="0" fontId="7" fillId="3" borderId="30" xfId="0" applyFont="1" applyFill="1" applyBorder="1" applyAlignment="1">
      <alignment vertical="center" wrapText="1"/>
    </xf>
    <xf numFmtId="0" fontId="7" fillId="0" borderId="2" xfId="0" applyFont="1" applyBorder="1" applyAlignment="1">
      <alignment vertical="center" wrapText="1"/>
    </xf>
    <xf numFmtId="0" fontId="7" fillId="0" borderId="24" xfId="0" applyFont="1" applyBorder="1" applyAlignment="1">
      <alignment vertical="center" wrapText="1"/>
    </xf>
    <xf numFmtId="0" fontId="7" fillId="3" borderId="21" xfId="0" applyFont="1" applyFill="1" applyBorder="1" applyAlignment="1">
      <alignment vertical="center" wrapText="1"/>
    </xf>
    <xf numFmtId="0" fontId="7" fillId="3" borderId="31" xfId="0" applyFont="1" applyFill="1" applyBorder="1" applyAlignment="1">
      <alignment vertical="center" wrapText="1"/>
    </xf>
    <xf numFmtId="0" fontId="34" fillId="0" borderId="1" xfId="0" applyFont="1" applyFill="1" applyBorder="1" applyAlignment="1">
      <alignment vertical="center" wrapText="1"/>
    </xf>
    <xf numFmtId="0" fontId="36" fillId="0" borderId="2" xfId="0" applyFont="1" applyBorder="1" applyAlignment="1">
      <alignment vertical="center" wrapText="1"/>
    </xf>
    <xf numFmtId="0" fontId="36" fillId="0" borderId="24" xfId="0" applyFont="1" applyBorder="1" applyAlignment="1">
      <alignment vertical="center" wrapText="1"/>
    </xf>
    <xf numFmtId="0" fontId="7" fillId="0" borderId="50" xfId="0" applyFont="1" applyBorder="1" applyAlignment="1">
      <alignment horizontal="justify" vertical="center"/>
    </xf>
    <xf numFmtId="0" fontId="0" fillId="0" borderId="22" xfId="0" applyBorder="1" applyAlignment="1"/>
    <xf numFmtId="0" fontId="0" fillId="0" borderId="51" xfId="0" applyBorder="1" applyAlignment="1"/>
    <xf numFmtId="0" fontId="7" fillId="0" borderId="20" xfId="0" applyFont="1" applyBorder="1" applyAlignment="1">
      <alignment horizontal="justify" vertical="center"/>
    </xf>
    <xf numFmtId="0" fontId="0" fillId="0" borderId="21" xfId="0" applyBorder="1" applyAlignment="1"/>
    <xf numFmtId="0" fontId="0" fillId="0" borderId="42" xfId="0" applyBorder="1" applyAlignment="1"/>
    <xf numFmtId="0" fontId="3" fillId="3" borderId="20" xfId="0" applyFont="1" applyFill="1" applyBorder="1" applyAlignment="1" applyProtection="1">
      <alignment vertical="center" wrapText="1"/>
    </xf>
    <xf numFmtId="0" fontId="6" fillId="3" borderId="21" xfId="0" applyFont="1" applyFill="1" applyBorder="1" applyAlignment="1" applyProtection="1">
      <alignment vertical="center" wrapText="1"/>
    </xf>
    <xf numFmtId="0" fontId="6" fillId="3" borderId="31" xfId="0" applyFont="1" applyFill="1" applyBorder="1" applyAlignment="1" applyProtection="1">
      <alignment vertical="center" wrapText="1"/>
    </xf>
    <xf numFmtId="0" fontId="34" fillId="0" borderId="1" xfId="0" applyFont="1" applyFill="1" applyBorder="1" applyAlignment="1" applyProtection="1">
      <alignment vertical="center" wrapText="1"/>
    </xf>
    <xf numFmtId="0" fontId="36" fillId="0" borderId="2" xfId="0" applyFont="1" applyBorder="1" applyAlignment="1" applyProtection="1">
      <alignment vertical="center" wrapText="1"/>
    </xf>
    <xf numFmtId="0" fontId="36" fillId="0" borderId="24" xfId="0" applyFont="1" applyBorder="1" applyAlignment="1" applyProtection="1">
      <alignment vertical="center" wrapText="1"/>
    </xf>
  </cellXfs>
  <cellStyles count="2">
    <cellStyle name="Navadno" xfId="0" builtinId="0"/>
    <cellStyle name="Navadno 2" xfId="1"/>
  </cellStyles>
  <dxfs count="0"/>
  <tableStyles count="0" defaultTableStyle="TableStyleMedium2" defaultPivotStyle="PivotStyleLight16"/>
  <colors>
    <mruColors>
      <color rgb="FF75FF75"/>
      <color rgb="FF007A00"/>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7"/>
  <sheetViews>
    <sheetView tabSelected="1" workbookViewId="0">
      <selection activeCell="O13" sqref="O13"/>
    </sheetView>
  </sheetViews>
  <sheetFormatPr defaultRowHeight="15"/>
  <cols>
    <col min="2" max="2" width="4.625" customWidth="1"/>
    <col min="4" max="4" width="29" customWidth="1"/>
    <col min="5" max="5" width="15.875" customWidth="1"/>
    <col min="6" max="6" width="12.625" customWidth="1"/>
    <col min="7" max="7" width="18.125" customWidth="1"/>
    <col min="8" max="8" width="17.25" customWidth="1"/>
    <col min="9" max="9" width="16.5" customWidth="1"/>
    <col min="10" max="10" width="14.125" style="71" customWidth="1"/>
    <col min="11" max="11" width="22.375" style="76" customWidth="1"/>
  </cols>
  <sheetData>
    <row r="1" spans="2:13" ht="15.75" thickBot="1"/>
    <row r="2" spans="2:13" ht="18" thickBot="1">
      <c r="B2" s="1" t="s">
        <v>114</v>
      </c>
      <c r="C2" s="2"/>
      <c r="D2" s="2"/>
      <c r="E2" s="2"/>
      <c r="F2" s="2"/>
      <c r="G2" s="2"/>
      <c r="H2" s="4"/>
      <c r="I2" s="4"/>
      <c r="J2" s="72"/>
      <c r="K2" s="77"/>
    </row>
    <row r="3" spans="2:13" s="102" customFormat="1" ht="14.25">
      <c r="J3" s="103"/>
      <c r="K3" s="104"/>
    </row>
    <row r="4" spans="2:13" s="102" customFormat="1">
      <c r="B4" s="105" t="s">
        <v>0</v>
      </c>
      <c r="C4" s="106"/>
      <c r="D4" s="268"/>
      <c r="E4" s="268"/>
      <c r="F4" s="268"/>
      <c r="G4" s="268"/>
      <c r="H4" s="268"/>
      <c r="I4" s="268"/>
      <c r="J4" s="269"/>
      <c r="K4" s="270"/>
    </row>
    <row r="5" spans="2:13" s="102" customFormat="1">
      <c r="B5" s="107"/>
      <c r="C5" s="108"/>
      <c r="D5" s="108"/>
      <c r="E5" s="108"/>
      <c r="F5" s="108"/>
      <c r="G5" s="108"/>
      <c r="H5" s="108"/>
      <c r="I5" s="108"/>
      <c r="J5" s="109"/>
      <c r="K5" s="110"/>
    </row>
    <row r="6" spans="2:13" s="102" customFormat="1">
      <c r="B6" s="111" t="s">
        <v>131</v>
      </c>
      <c r="C6" s="112"/>
      <c r="D6" s="112"/>
      <c r="E6" s="113"/>
      <c r="F6" s="108"/>
      <c r="G6" s="108"/>
      <c r="H6" s="108"/>
      <c r="I6" s="108"/>
      <c r="J6" s="109"/>
      <c r="K6" s="110"/>
    </row>
    <row r="7" spans="2:13" s="102" customFormat="1" thickBot="1">
      <c r="J7" s="103"/>
      <c r="K7" s="104"/>
    </row>
    <row r="8" spans="2:13" ht="26.25" thickBot="1">
      <c r="B8" s="170" t="s">
        <v>53</v>
      </c>
      <c r="C8" s="171" t="s">
        <v>1</v>
      </c>
      <c r="D8" s="172" t="s">
        <v>2</v>
      </c>
      <c r="E8" s="172" t="s">
        <v>54</v>
      </c>
      <c r="F8" s="172" t="s">
        <v>55</v>
      </c>
      <c r="G8" s="172" t="s">
        <v>4</v>
      </c>
      <c r="H8" s="172" t="s">
        <v>5</v>
      </c>
      <c r="I8" s="172" t="s">
        <v>56</v>
      </c>
      <c r="J8" s="173" t="s">
        <v>135</v>
      </c>
      <c r="K8" s="174" t="s">
        <v>58</v>
      </c>
    </row>
    <row r="9" spans="2:13" ht="30">
      <c r="B9" s="6" t="s">
        <v>59</v>
      </c>
      <c r="C9" s="7" t="s">
        <v>60</v>
      </c>
      <c r="D9" s="8" t="s">
        <v>61</v>
      </c>
      <c r="E9" s="9">
        <f>10793.25+1015.94</f>
        <v>11809.19</v>
      </c>
      <c r="F9" s="10" t="s">
        <v>8</v>
      </c>
      <c r="G9" s="189"/>
      <c r="H9" s="11">
        <v>36</v>
      </c>
      <c r="I9" s="65">
        <f>G9*H9</f>
        <v>0</v>
      </c>
      <c r="J9" s="192"/>
      <c r="K9" s="78">
        <f>I9*(1+J9)</f>
        <v>0</v>
      </c>
      <c r="M9" s="12"/>
    </row>
    <row r="10" spans="2:13">
      <c r="B10" s="13" t="s">
        <v>62</v>
      </c>
      <c r="C10" s="14" t="s">
        <v>63</v>
      </c>
      <c r="D10" s="15" t="s">
        <v>64</v>
      </c>
      <c r="E10" s="16">
        <v>1051.1400000000001</v>
      </c>
      <c r="F10" s="17" t="s">
        <v>8</v>
      </c>
      <c r="G10" s="190"/>
      <c r="H10" s="17">
        <v>36</v>
      </c>
      <c r="I10" s="70">
        <f>G10*H10</f>
        <v>0</v>
      </c>
      <c r="J10" s="193"/>
      <c r="K10" s="79">
        <f>I10*(1+J10)</f>
        <v>0</v>
      </c>
      <c r="M10" s="12"/>
    </row>
    <row r="11" spans="2:13" ht="25.5">
      <c r="B11" s="13" t="s">
        <v>65</v>
      </c>
      <c r="C11" s="7" t="s">
        <v>66</v>
      </c>
      <c r="D11" s="18" t="s">
        <v>67</v>
      </c>
      <c r="E11" s="19">
        <f>3413.62+1642.97</f>
        <v>5056.59</v>
      </c>
      <c r="F11" s="17" t="s">
        <v>8</v>
      </c>
      <c r="G11" s="189"/>
      <c r="H11" s="17">
        <v>36</v>
      </c>
      <c r="I11" s="70">
        <f t="shared" ref="I11:I15" si="0">G11*H11</f>
        <v>0</v>
      </c>
      <c r="J11" s="192"/>
      <c r="K11" s="79">
        <f t="shared" ref="K11:K14" si="1">I11*(1+J11)</f>
        <v>0</v>
      </c>
    </row>
    <row r="12" spans="2:13">
      <c r="B12" s="13" t="s">
        <v>68</v>
      </c>
      <c r="C12" s="20" t="s">
        <v>69</v>
      </c>
      <c r="D12" s="21" t="s">
        <v>70</v>
      </c>
      <c r="E12" s="22" t="s">
        <v>71</v>
      </c>
      <c r="F12" s="17" t="s">
        <v>8</v>
      </c>
      <c r="G12" s="190"/>
      <c r="H12" s="17">
        <v>36</v>
      </c>
      <c r="I12" s="70">
        <f t="shared" si="0"/>
        <v>0</v>
      </c>
      <c r="J12" s="193"/>
      <c r="K12" s="79">
        <f t="shared" si="1"/>
        <v>0</v>
      </c>
    </row>
    <row r="13" spans="2:13" ht="25.5">
      <c r="B13" s="13" t="s">
        <v>72</v>
      </c>
      <c r="C13" s="20" t="s">
        <v>73</v>
      </c>
      <c r="D13" s="21" t="s">
        <v>118</v>
      </c>
      <c r="E13" s="22" t="s">
        <v>71</v>
      </c>
      <c r="F13" s="23" t="s">
        <v>8</v>
      </c>
      <c r="G13" s="190"/>
      <c r="H13" s="17">
        <v>36</v>
      </c>
      <c r="I13" s="70">
        <f t="shared" si="0"/>
        <v>0</v>
      </c>
      <c r="J13" s="193"/>
      <c r="K13" s="79">
        <f t="shared" si="1"/>
        <v>0</v>
      </c>
      <c r="M13" s="12"/>
    </row>
    <row r="14" spans="2:13" ht="25.5">
      <c r="B14" s="13" t="s">
        <v>119</v>
      </c>
      <c r="C14" s="20" t="s">
        <v>120</v>
      </c>
      <c r="D14" s="21" t="s">
        <v>121</v>
      </c>
      <c r="E14" s="22" t="s">
        <v>71</v>
      </c>
      <c r="F14" s="23" t="s">
        <v>8</v>
      </c>
      <c r="G14" s="190"/>
      <c r="H14" s="17">
        <v>36</v>
      </c>
      <c r="I14" s="70">
        <f t="shared" si="0"/>
        <v>0</v>
      </c>
      <c r="J14" s="193"/>
      <c r="K14" s="79">
        <f t="shared" si="1"/>
        <v>0</v>
      </c>
      <c r="M14" s="12"/>
    </row>
    <row r="15" spans="2:13" ht="26.25" thickBot="1">
      <c r="B15" s="95" t="s">
        <v>74</v>
      </c>
      <c r="C15" s="96" t="s">
        <v>75</v>
      </c>
      <c r="D15" s="97" t="s">
        <v>76</v>
      </c>
      <c r="E15" s="98" t="s">
        <v>117</v>
      </c>
      <c r="F15" s="99" t="s">
        <v>8</v>
      </c>
      <c r="G15" s="191"/>
      <c r="H15" s="100">
        <v>36</v>
      </c>
      <c r="I15" s="84">
        <f t="shared" si="0"/>
        <v>0</v>
      </c>
      <c r="J15" s="194"/>
      <c r="K15" s="101">
        <f>I15*(1+J15)</f>
        <v>0</v>
      </c>
    </row>
    <row r="16" spans="2:13" s="88" customFormat="1" ht="38.450000000000003" customHeight="1" thickTop="1" thickBot="1">
      <c r="B16" s="356" t="s">
        <v>128</v>
      </c>
      <c r="C16" s="357"/>
      <c r="D16" s="358"/>
      <c r="E16" s="24"/>
      <c r="F16" s="91" t="s">
        <v>8</v>
      </c>
      <c r="G16" s="92">
        <f>SUM(G9:G15)</f>
        <v>0</v>
      </c>
      <c r="H16" s="93">
        <v>36</v>
      </c>
      <c r="I16" s="92">
        <f>SUM(I9:I15)</f>
        <v>0</v>
      </c>
      <c r="J16" s="89" t="s">
        <v>79</v>
      </c>
      <c r="K16" s="94">
        <f>SUM(K9:K15)</f>
        <v>0</v>
      </c>
    </row>
    <row r="17" spans="2:13">
      <c r="B17" s="25"/>
      <c r="C17" s="26"/>
      <c r="D17" s="26"/>
      <c r="E17" s="27"/>
      <c r="F17" s="28"/>
      <c r="G17" s="64"/>
      <c r="H17" s="29"/>
      <c r="I17" s="66"/>
      <c r="J17" s="74"/>
      <c r="K17" s="80"/>
      <c r="L17" s="30"/>
      <c r="M17" s="30"/>
    </row>
    <row r="18" spans="2:13" ht="25.5">
      <c r="B18" s="13" t="s">
        <v>77</v>
      </c>
      <c r="C18" s="20" t="s">
        <v>81</v>
      </c>
      <c r="D18" s="21" t="s">
        <v>82</v>
      </c>
      <c r="E18" s="31">
        <v>3049.95</v>
      </c>
      <c r="F18" s="23" t="s">
        <v>83</v>
      </c>
      <c r="G18" s="190"/>
      <c r="H18" s="17">
        <v>18</v>
      </c>
      <c r="I18" s="70">
        <f>G18*H18</f>
        <v>0</v>
      </c>
      <c r="J18" s="193"/>
      <c r="K18" s="81">
        <f>I18*(1+J18)</f>
        <v>0</v>
      </c>
    </row>
    <row r="19" spans="2:13" s="30" customFormat="1" ht="25.5">
      <c r="B19" s="58" t="s">
        <v>80</v>
      </c>
      <c r="C19" s="59" t="s">
        <v>78</v>
      </c>
      <c r="D19" s="60" t="s">
        <v>127</v>
      </c>
      <c r="E19" s="61">
        <v>1212.3</v>
      </c>
      <c r="F19" s="62" t="s">
        <v>83</v>
      </c>
      <c r="G19" s="190"/>
      <c r="H19" s="63">
        <v>18</v>
      </c>
      <c r="I19" s="70">
        <f>G19*H19</f>
        <v>0</v>
      </c>
      <c r="J19" s="193"/>
      <c r="K19" s="81">
        <f t="shared" ref="K19:K27" si="2">I19*(1+J19)</f>
        <v>0</v>
      </c>
    </row>
    <row r="20" spans="2:13" ht="25.5">
      <c r="B20" s="6" t="s">
        <v>84</v>
      </c>
      <c r="C20" s="32" t="s">
        <v>85</v>
      </c>
      <c r="D20" s="33" t="s">
        <v>122</v>
      </c>
      <c r="E20" s="34" t="s">
        <v>71</v>
      </c>
      <c r="F20" s="11" t="s">
        <v>83</v>
      </c>
      <c r="G20" s="195"/>
      <c r="H20" s="11">
        <v>3</v>
      </c>
      <c r="I20" s="70">
        <f t="shared" ref="I20:I27" si="3">G20*H20</f>
        <v>0</v>
      </c>
      <c r="J20" s="199"/>
      <c r="K20" s="81">
        <f t="shared" si="2"/>
        <v>0</v>
      </c>
      <c r="M20" s="12"/>
    </row>
    <row r="21" spans="2:13" ht="25.5">
      <c r="B21" s="13" t="s">
        <v>86</v>
      </c>
      <c r="C21" s="20" t="s">
        <v>87</v>
      </c>
      <c r="D21" s="21" t="s">
        <v>88</v>
      </c>
      <c r="E21" s="22" t="s">
        <v>71</v>
      </c>
      <c r="F21" s="17" t="s">
        <v>83</v>
      </c>
      <c r="G21" s="190"/>
      <c r="H21" s="17">
        <v>6</v>
      </c>
      <c r="I21" s="70">
        <f t="shared" si="3"/>
        <v>0</v>
      </c>
      <c r="J21" s="193"/>
      <c r="K21" s="81">
        <f t="shared" si="2"/>
        <v>0</v>
      </c>
      <c r="M21" s="12"/>
    </row>
    <row r="22" spans="2:13" ht="42.75" customHeight="1">
      <c r="B22" s="35" t="s">
        <v>89</v>
      </c>
      <c r="C22" s="36" t="s">
        <v>90</v>
      </c>
      <c r="D22" s="37" t="s">
        <v>91</v>
      </c>
      <c r="E22" s="38">
        <v>3413.62</v>
      </c>
      <c r="F22" s="39" t="s">
        <v>83</v>
      </c>
      <c r="G22" s="196"/>
      <c r="H22" s="40">
        <v>3</v>
      </c>
      <c r="I22" s="70">
        <f t="shared" si="3"/>
        <v>0</v>
      </c>
      <c r="J22" s="200"/>
      <c r="K22" s="81">
        <f t="shared" si="2"/>
        <v>0</v>
      </c>
    </row>
    <row r="23" spans="2:13" ht="25.5">
      <c r="B23" s="35" t="s">
        <v>92</v>
      </c>
      <c r="C23" s="36" t="s">
        <v>107</v>
      </c>
      <c r="D23" s="21" t="s">
        <v>109</v>
      </c>
      <c r="E23" s="38" t="s">
        <v>115</v>
      </c>
      <c r="F23" s="39" t="s">
        <v>83</v>
      </c>
      <c r="G23" s="196"/>
      <c r="H23" s="40">
        <v>1</v>
      </c>
      <c r="I23" s="70">
        <f t="shared" si="3"/>
        <v>0</v>
      </c>
      <c r="J23" s="200"/>
      <c r="K23" s="81">
        <f t="shared" si="2"/>
        <v>0</v>
      </c>
    </row>
    <row r="24" spans="2:13" ht="25.5">
      <c r="B24" s="35" t="s">
        <v>95</v>
      </c>
      <c r="C24" s="41" t="s">
        <v>93</v>
      </c>
      <c r="D24" s="42" t="s">
        <v>94</v>
      </c>
      <c r="E24" s="43">
        <v>7711.77</v>
      </c>
      <c r="F24" s="44" t="s">
        <v>83</v>
      </c>
      <c r="G24" s="197"/>
      <c r="H24" s="44">
        <v>6</v>
      </c>
      <c r="I24" s="70">
        <f t="shared" si="3"/>
        <v>0</v>
      </c>
      <c r="J24" s="193"/>
      <c r="K24" s="81">
        <f t="shared" si="2"/>
        <v>0</v>
      </c>
    </row>
    <row r="25" spans="2:13">
      <c r="B25" s="35" t="s">
        <v>98</v>
      </c>
      <c r="C25" s="41" t="s">
        <v>96</v>
      </c>
      <c r="D25" s="42" t="s">
        <v>97</v>
      </c>
      <c r="E25" s="43">
        <v>261.45999999999998</v>
      </c>
      <c r="F25" s="45" t="s">
        <v>83</v>
      </c>
      <c r="G25" s="197"/>
      <c r="H25" s="44">
        <v>75</v>
      </c>
      <c r="I25" s="70">
        <f t="shared" si="3"/>
        <v>0</v>
      </c>
      <c r="J25" s="201"/>
      <c r="K25" s="81">
        <f t="shared" si="2"/>
        <v>0</v>
      </c>
    </row>
    <row r="26" spans="2:13" ht="25.5">
      <c r="B26" s="13" t="s">
        <v>108</v>
      </c>
      <c r="C26" s="20" t="s">
        <v>99</v>
      </c>
      <c r="D26" s="21" t="s">
        <v>123</v>
      </c>
      <c r="E26" s="31">
        <v>10500</v>
      </c>
      <c r="F26" s="23" t="s">
        <v>83</v>
      </c>
      <c r="G26" s="190"/>
      <c r="H26" s="17">
        <v>6</v>
      </c>
      <c r="I26" s="70">
        <f t="shared" si="3"/>
        <v>0</v>
      </c>
      <c r="J26" s="193"/>
      <c r="K26" s="81">
        <f t="shared" si="2"/>
        <v>0</v>
      </c>
      <c r="M26" s="12"/>
    </row>
    <row r="27" spans="2:13" ht="39" thickBot="1">
      <c r="B27" s="52" t="s">
        <v>124</v>
      </c>
      <c r="C27" s="53"/>
      <c r="D27" s="54" t="s">
        <v>126</v>
      </c>
      <c r="E27" s="55"/>
      <c r="F27" s="56" t="s">
        <v>125</v>
      </c>
      <c r="G27" s="198"/>
      <c r="H27" s="57">
        <v>300</v>
      </c>
      <c r="I27" s="84">
        <f t="shared" si="3"/>
        <v>0</v>
      </c>
      <c r="J27" s="202"/>
      <c r="K27" s="85">
        <f t="shared" si="2"/>
        <v>0</v>
      </c>
      <c r="M27" s="12"/>
    </row>
    <row r="28" spans="2:13" s="88" customFormat="1" ht="32.450000000000003" customHeight="1" thickTop="1" thickBot="1">
      <c r="B28" s="356" t="s">
        <v>129</v>
      </c>
      <c r="C28" s="357"/>
      <c r="D28" s="357"/>
      <c r="E28" s="357"/>
      <c r="F28" s="357"/>
      <c r="G28" s="357"/>
      <c r="H28" s="358"/>
      <c r="I28" s="92">
        <f>SUM(I18:I27)</f>
        <v>0</v>
      </c>
      <c r="J28" s="89" t="s">
        <v>100</v>
      </c>
      <c r="K28" s="90">
        <f>SUM(K18:K27)</f>
        <v>0</v>
      </c>
    </row>
    <row r="29" spans="2:13" ht="15.75" thickBot="1">
      <c r="B29" s="46"/>
      <c r="C29" s="47"/>
      <c r="D29" s="47"/>
      <c r="E29" s="47"/>
      <c r="F29" s="47"/>
      <c r="G29" s="47"/>
      <c r="H29" s="47"/>
      <c r="I29" s="67"/>
      <c r="J29" s="73"/>
      <c r="K29" s="82"/>
    </row>
    <row r="30" spans="2:13" s="88" customFormat="1" ht="33.6" customHeight="1" thickBot="1">
      <c r="B30" s="359" t="s">
        <v>130</v>
      </c>
      <c r="C30" s="360"/>
      <c r="D30" s="360"/>
      <c r="E30" s="360"/>
      <c r="F30" s="360"/>
      <c r="G30" s="360"/>
      <c r="H30" s="361"/>
      <c r="I30" s="86">
        <f>I28+I16</f>
        <v>0</v>
      </c>
      <c r="J30" s="118" t="s">
        <v>100</v>
      </c>
      <c r="K30" s="87">
        <f>K16+K28</f>
        <v>0</v>
      </c>
    </row>
    <row r="31" spans="2:13" ht="15.75" thickBot="1">
      <c r="I31" s="68"/>
    </row>
    <row r="32" spans="2:13" ht="15.75" thickBot="1">
      <c r="B32" s="48" t="s">
        <v>101</v>
      </c>
      <c r="C32" s="49"/>
      <c r="D32" s="49"/>
      <c r="E32" s="49"/>
      <c r="F32" s="49"/>
      <c r="G32" s="49"/>
      <c r="H32" s="49"/>
      <c r="I32" s="69"/>
      <c r="J32" s="75"/>
      <c r="K32" s="83"/>
    </row>
    <row r="35" spans="2:11">
      <c r="B35" s="271" t="s">
        <v>41</v>
      </c>
      <c r="C35" s="271"/>
      <c r="D35" s="271"/>
      <c r="E35" s="272"/>
      <c r="F35" s="271"/>
      <c r="G35" s="271" t="s">
        <v>165</v>
      </c>
      <c r="H35" s="272"/>
      <c r="I35" s="272"/>
      <c r="J35" s="273"/>
      <c r="K35" s="274"/>
    </row>
    <row r="36" spans="2:11">
      <c r="B36" s="271"/>
      <c r="C36" s="271"/>
      <c r="D36" s="272"/>
      <c r="E36" s="272"/>
      <c r="F36" s="271"/>
      <c r="G36" s="272"/>
      <c r="H36" s="272"/>
      <c r="I36" s="272"/>
      <c r="J36" s="273"/>
      <c r="K36" s="274"/>
    </row>
    <row r="37" spans="2:11">
      <c r="B37" s="271" t="s">
        <v>43</v>
      </c>
      <c r="C37" s="271"/>
      <c r="D37" s="271"/>
      <c r="E37" s="271"/>
      <c r="F37" s="271"/>
      <c r="G37" s="271" t="s">
        <v>42</v>
      </c>
      <c r="H37" s="272"/>
      <c r="I37" s="272"/>
      <c r="J37" s="273"/>
      <c r="K37" s="274"/>
    </row>
  </sheetData>
  <sheetProtection algorithmName="SHA-512" hashValue="EawtZJFPJ12mUZZLYJqv60aqIoFtHpD37Hah+TvJoMuC1t/ZxrdtxfgDE5y33MJXGpFITBlBPeEFItArvINxDA==" saltValue="SStfOEamL2AQk8VJnuc6KA==" spinCount="100000" sheet="1" objects="1" scenarios="1"/>
  <mergeCells count="3">
    <mergeCell ref="B16:D16"/>
    <mergeCell ref="B28:H28"/>
    <mergeCell ref="B30:H30"/>
  </mergeCells>
  <pageMargins left="0.7" right="0.7" top="0.75" bottom="0.75" header="0.3" footer="0.3"/>
  <pageSetup paperSize="9" scale="61"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6"/>
  <sheetViews>
    <sheetView topLeftCell="A7" workbookViewId="0">
      <selection activeCell="C35" sqref="C35"/>
    </sheetView>
  </sheetViews>
  <sheetFormatPr defaultRowHeight="15"/>
  <cols>
    <col min="1" max="2" width="9" style="203"/>
    <col min="3" max="3" width="44.5" style="203" customWidth="1"/>
    <col min="4" max="4" width="16.125" style="203" customWidth="1"/>
    <col min="5" max="5" width="14.375" style="203" customWidth="1"/>
    <col min="6" max="6" width="12.5" style="203" customWidth="1"/>
    <col min="7" max="7" width="17.375" style="204" customWidth="1"/>
    <col min="8" max="8" width="14.375" style="203" customWidth="1"/>
    <col min="9" max="9" width="20.5" style="203" customWidth="1"/>
    <col min="10" max="16384" width="9" style="203"/>
  </cols>
  <sheetData>
    <row r="2" spans="2:10" ht="15.75" thickBot="1"/>
    <row r="3" spans="2:10" ht="18" thickBot="1">
      <c r="B3" s="205" t="s">
        <v>52</v>
      </c>
      <c r="C3" s="206"/>
      <c r="D3" s="206"/>
      <c r="E3" s="206"/>
      <c r="F3" s="206"/>
      <c r="G3" s="207"/>
      <c r="H3" s="206"/>
      <c r="I3" s="208"/>
    </row>
    <row r="4" spans="2:10" s="209" customFormat="1" ht="14.25">
      <c r="G4" s="210"/>
    </row>
    <row r="5" spans="2:10" s="209" customFormat="1">
      <c r="B5" s="211" t="s">
        <v>0</v>
      </c>
      <c r="C5" s="275"/>
      <c r="D5" s="275"/>
      <c r="E5" s="275"/>
      <c r="F5" s="275"/>
      <c r="G5" s="276"/>
      <c r="H5" s="275"/>
      <c r="I5" s="275"/>
    </row>
    <row r="6" spans="2:10" s="209" customFormat="1">
      <c r="B6" s="212"/>
      <c r="C6" s="213"/>
      <c r="D6" s="213"/>
      <c r="E6" s="213"/>
      <c r="F6" s="213"/>
      <c r="G6" s="214"/>
      <c r="H6" s="213"/>
      <c r="I6" s="213"/>
      <c r="J6" s="213"/>
    </row>
    <row r="7" spans="2:10" s="209" customFormat="1">
      <c r="B7" s="215" t="s">
        <v>131</v>
      </c>
      <c r="C7" s="216"/>
      <c r="D7" s="216"/>
      <c r="E7" s="217"/>
      <c r="F7" s="213"/>
      <c r="G7" s="214"/>
      <c r="H7" s="213"/>
      <c r="I7" s="213"/>
      <c r="J7" s="213"/>
    </row>
    <row r="8" spans="2:10" s="209" customFormat="1" thickBot="1">
      <c r="G8" s="210"/>
    </row>
    <row r="9" spans="2:10" s="250" customFormat="1" ht="39" thickBot="1">
      <c r="B9" s="260" t="s">
        <v>1</v>
      </c>
      <c r="C9" s="261" t="s">
        <v>2</v>
      </c>
      <c r="D9" s="261" t="s">
        <v>3</v>
      </c>
      <c r="E9" s="261" t="s">
        <v>133</v>
      </c>
      <c r="F9" s="262" t="s">
        <v>5</v>
      </c>
      <c r="G9" s="262" t="s">
        <v>56</v>
      </c>
      <c r="H9" s="262" t="s">
        <v>136</v>
      </c>
      <c r="I9" s="263" t="s">
        <v>6</v>
      </c>
    </row>
    <row r="10" spans="2:10">
      <c r="B10" s="218" t="s">
        <v>7</v>
      </c>
      <c r="C10" s="219" t="s">
        <v>47</v>
      </c>
      <c r="D10" s="220" t="s">
        <v>8</v>
      </c>
      <c r="E10" s="114"/>
      <c r="F10" s="221">
        <v>48</v>
      </c>
      <c r="G10" s="222">
        <f>E10*F10</f>
        <v>0</v>
      </c>
      <c r="H10" s="119"/>
      <c r="I10" s="223">
        <f>G10*(1+H10)</f>
        <v>0</v>
      </c>
    </row>
    <row r="11" spans="2:10">
      <c r="B11" s="224" t="s">
        <v>9</v>
      </c>
      <c r="C11" s="225" t="s">
        <v>48</v>
      </c>
      <c r="D11" s="226" t="s">
        <v>8</v>
      </c>
      <c r="E11" s="115"/>
      <c r="F11" s="227">
        <v>48</v>
      </c>
      <c r="G11" s="228">
        <f>E11*F11</f>
        <v>0</v>
      </c>
      <c r="H11" s="120"/>
      <c r="I11" s="229">
        <f>G11*(1+H11)</f>
        <v>0</v>
      </c>
    </row>
    <row r="12" spans="2:10">
      <c r="B12" s="224" t="s">
        <v>10</v>
      </c>
      <c r="C12" s="225" t="s">
        <v>49</v>
      </c>
      <c r="D12" s="226" t="s">
        <v>8</v>
      </c>
      <c r="E12" s="115"/>
      <c r="F12" s="227">
        <v>48</v>
      </c>
      <c r="G12" s="228">
        <f t="shared" ref="G12:G28" si="0">E12*F12</f>
        <v>0</v>
      </c>
      <c r="H12" s="120"/>
      <c r="I12" s="229">
        <f t="shared" ref="I12:I27" si="1">G12*(1+H12)</f>
        <v>0</v>
      </c>
    </row>
    <row r="13" spans="2:10">
      <c r="B13" s="224" t="s">
        <v>11</v>
      </c>
      <c r="C13" s="225" t="s">
        <v>50</v>
      </c>
      <c r="D13" s="226" t="s">
        <v>8</v>
      </c>
      <c r="E13" s="115"/>
      <c r="F13" s="227">
        <v>48</v>
      </c>
      <c r="G13" s="228">
        <f t="shared" si="0"/>
        <v>0</v>
      </c>
      <c r="H13" s="120"/>
      <c r="I13" s="229">
        <f t="shared" si="1"/>
        <v>0</v>
      </c>
    </row>
    <row r="14" spans="2:10">
      <c r="B14" s="230" t="s">
        <v>12</v>
      </c>
      <c r="C14" s="231" t="s">
        <v>13</v>
      </c>
      <c r="D14" s="226" t="s">
        <v>8</v>
      </c>
      <c r="E14" s="115"/>
      <c r="F14" s="227">
        <v>48</v>
      </c>
      <c r="G14" s="228">
        <f t="shared" si="0"/>
        <v>0</v>
      </c>
      <c r="H14" s="120"/>
      <c r="I14" s="229">
        <f t="shared" si="1"/>
        <v>0</v>
      </c>
    </row>
    <row r="15" spans="2:10">
      <c r="B15" s="224" t="s">
        <v>14</v>
      </c>
      <c r="C15" s="225" t="s">
        <v>51</v>
      </c>
      <c r="D15" s="226" t="s">
        <v>15</v>
      </c>
      <c r="E15" s="116"/>
      <c r="F15" s="226">
        <v>8</v>
      </c>
      <c r="G15" s="228">
        <f t="shared" si="0"/>
        <v>0</v>
      </c>
      <c r="H15" s="121"/>
      <c r="I15" s="229">
        <f t="shared" si="1"/>
        <v>0</v>
      </c>
    </row>
    <row r="16" spans="2:10">
      <c r="B16" s="224" t="s">
        <v>16</v>
      </c>
      <c r="C16" s="225" t="s">
        <v>17</v>
      </c>
      <c r="D16" s="226" t="s">
        <v>15</v>
      </c>
      <c r="E16" s="116"/>
      <c r="F16" s="226">
        <v>4</v>
      </c>
      <c r="G16" s="228">
        <f t="shared" si="0"/>
        <v>0</v>
      </c>
      <c r="H16" s="121"/>
      <c r="I16" s="229">
        <f t="shared" si="1"/>
        <v>0</v>
      </c>
    </row>
    <row r="17" spans="2:12">
      <c r="B17" s="224" t="s">
        <v>18</v>
      </c>
      <c r="C17" s="225" t="s">
        <v>19</v>
      </c>
      <c r="D17" s="226" t="s">
        <v>15</v>
      </c>
      <c r="E17" s="116"/>
      <c r="F17" s="226">
        <v>8</v>
      </c>
      <c r="G17" s="228">
        <f t="shared" si="0"/>
        <v>0</v>
      </c>
      <c r="H17" s="121"/>
      <c r="I17" s="229">
        <f t="shared" si="1"/>
        <v>0</v>
      </c>
    </row>
    <row r="18" spans="2:12">
      <c r="B18" s="224" t="s">
        <v>20</v>
      </c>
      <c r="C18" s="225" t="s">
        <v>21</v>
      </c>
      <c r="D18" s="226" t="s">
        <v>22</v>
      </c>
      <c r="E18" s="116"/>
      <c r="F18" s="226">
        <v>40</v>
      </c>
      <c r="G18" s="228">
        <f t="shared" si="0"/>
        <v>0</v>
      </c>
      <c r="H18" s="121"/>
      <c r="I18" s="229">
        <f t="shared" si="1"/>
        <v>0</v>
      </c>
    </row>
    <row r="19" spans="2:12">
      <c r="B19" s="224" t="s">
        <v>23</v>
      </c>
      <c r="C19" s="225" t="s">
        <v>24</v>
      </c>
      <c r="D19" s="226" t="s">
        <v>15</v>
      </c>
      <c r="E19" s="116"/>
      <c r="F19" s="226">
        <v>4</v>
      </c>
      <c r="G19" s="228">
        <f t="shared" si="0"/>
        <v>0</v>
      </c>
      <c r="H19" s="121"/>
      <c r="I19" s="229">
        <f t="shared" si="1"/>
        <v>0</v>
      </c>
    </row>
    <row r="20" spans="2:12">
      <c r="B20" s="224" t="s">
        <v>25</v>
      </c>
      <c r="C20" s="225" t="s">
        <v>26</v>
      </c>
      <c r="D20" s="226" t="s">
        <v>15</v>
      </c>
      <c r="E20" s="116"/>
      <c r="F20" s="226">
        <v>4</v>
      </c>
      <c r="G20" s="228">
        <f t="shared" si="0"/>
        <v>0</v>
      </c>
      <c r="H20" s="121"/>
      <c r="I20" s="229">
        <f t="shared" si="1"/>
        <v>0</v>
      </c>
    </row>
    <row r="21" spans="2:12">
      <c r="B21" s="232" t="s">
        <v>27</v>
      </c>
      <c r="C21" s="233" t="s">
        <v>28</v>
      </c>
      <c r="D21" s="234" t="s">
        <v>15</v>
      </c>
      <c r="E21" s="115"/>
      <c r="F21" s="227">
        <v>4</v>
      </c>
      <c r="G21" s="228">
        <f t="shared" si="0"/>
        <v>0</v>
      </c>
      <c r="H21" s="120"/>
      <c r="I21" s="229">
        <f t="shared" si="1"/>
        <v>0</v>
      </c>
    </row>
    <row r="22" spans="2:12">
      <c r="B22" s="232" t="s">
        <v>29</v>
      </c>
      <c r="C22" s="235" t="s">
        <v>30</v>
      </c>
      <c r="D22" s="234" t="s">
        <v>15</v>
      </c>
      <c r="E22" s="115"/>
      <c r="F22" s="227">
        <v>4</v>
      </c>
      <c r="G22" s="228">
        <f t="shared" si="0"/>
        <v>0</v>
      </c>
      <c r="H22" s="120"/>
      <c r="I22" s="229">
        <f t="shared" si="1"/>
        <v>0</v>
      </c>
    </row>
    <row r="23" spans="2:12">
      <c r="B23" s="232" t="s">
        <v>31</v>
      </c>
      <c r="C23" s="227" t="s">
        <v>32</v>
      </c>
      <c r="D23" s="234" t="s">
        <v>15</v>
      </c>
      <c r="E23" s="115"/>
      <c r="F23" s="227">
        <v>4</v>
      </c>
      <c r="G23" s="228">
        <f t="shared" si="0"/>
        <v>0</v>
      </c>
      <c r="H23" s="120"/>
      <c r="I23" s="229">
        <f t="shared" si="1"/>
        <v>0</v>
      </c>
    </row>
    <row r="24" spans="2:12">
      <c r="B24" s="232" t="s">
        <v>44</v>
      </c>
      <c r="C24" s="236" t="s">
        <v>45</v>
      </c>
      <c r="D24" s="237" t="s">
        <v>46</v>
      </c>
      <c r="E24" s="115"/>
      <c r="F24" s="227">
        <v>160</v>
      </c>
      <c r="G24" s="228">
        <f t="shared" si="0"/>
        <v>0</v>
      </c>
      <c r="H24" s="120"/>
      <c r="I24" s="229">
        <f t="shared" si="1"/>
        <v>0</v>
      </c>
    </row>
    <row r="25" spans="2:12">
      <c r="B25" s="232" t="s">
        <v>33</v>
      </c>
      <c r="C25" s="233" t="s">
        <v>34</v>
      </c>
      <c r="D25" s="234" t="s">
        <v>15</v>
      </c>
      <c r="E25" s="115"/>
      <c r="F25" s="227">
        <v>80</v>
      </c>
      <c r="G25" s="228">
        <f t="shared" si="0"/>
        <v>0</v>
      </c>
      <c r="H25" s="120"/>
      <c r="I25" s="229">
        <f t="shared" si="1"/>
        <v>0</v>
      </c>
    </row>
    <row r="26" spans="2:12">
      <c r="B26" s="232" t="s">
        <v>35</v>
      </c>
      <c r="C26" s="233" t="s">
        <v>36</v>
      </c>
      <c r="D26" s="234" t="s">
        <v>15</v>
      </c>
      <c r="E26" s="115"/>
      <c r="F26" s="227">
        <v>160</v>
      </c>
      <c r="G26" s="228">
        <f t="shared" si="0"/>
        <v>0</v>
      </c>
      <c r="H26" s="120"/>
      <c r="I26" s="229">
        <f t="shared" si="1"/>
        <v>0</v>
      </c>
    </row>
    <row r="27" spans="2:12">
      <c r="B27" s="232" t="s">
        <v>37</v>
      </c>
      <c r="C27" s="233" t="s">
        <v>38</v>
      </c>
      <c r="D27" s="234" t="s">
        <v>15</v>
      </c>
      <c r="E27" s="115"/>
      <c r="F27" s="227">
        <v>120</v>
      </c>
      <c r="G27" s="228">
        <f t="shared" si="0"/>
        <v>0</v>
      </c>
      <c r="H27" s="120"/>
      <c r="I27" s="229">
        <f t="shared" si="1"/>
        <v>0</v>
      </c>
    </row>
    <row r="28" spans="2:12" ht="15.75" thickBot="1">
      <c r="B28" s="238" t="s">
        <v>39</v>
      </c>
      <c r="C28" s="239" t="s">
        <v>40</v>
      </c>
      <c r="D28" s="240" t="s">
        <v>15</v>
      </c>
      <c r="E28" s="117"/>
      <c r="F28" s="241">
        <v>120</v>
      </c>
      <c r="G28" s="242">
        <f t="shared" si="0"/>
        <v>0</v>
      </c>
      <c r="H28" s="122"/>
      <c r="I28" s="243">
        <f>G28*(1+H28)</f>
        <v>0</v>
      </c>
    </row>
    <row r="29" spans="2:12" s="250" customFormat="1" ht="31.9" customHeight="1" thickTop="1" thickBot="1">
      <c r="B29" s="244" t="s">
        <v>166</v>
      </c>
      <c r="C29" s="245"/>
      <c r="D29" s="246"/>
      <c r="E29" s="246"/>
      <c r="F29" s="247"/>
      <c r="G29" s="248">
        <f>SUM(G10:G28)</f>
        <v>0</v>
      </c>
      <c r="H29" s="246"/>
      <c r="I29" s="249">
        <f>SUM(I10:I28)</f>
        <v>0</v>
      </c>
    </row>
    <row r="30" spans="2:12" ht="15.75" thickBot="1"/>
    <row r="31" spans="2:12" ht="15.75" thickBot="1">
      <c r="B31" s="251" t="s">
        <v>138</v>
      </c>
      <c r="C31" s="252"/>
      <c r="D31" s="252"/>
      <c r="E31" s="252"/>
      <c r="F31" s="252"/>
      <c r="G31" s="252"/>
      <c r="H31" s="252"/>
      <c r="I31" s="253"/>
      <c r="J31" s="254"/>
      <c r="K31" s="255"/>
      <c r="L31" s="256"/>
    </row>
    <row r="32" spans="2:12">
      <c r="B32" s="236"/>
      <c r="C32" s="236"/>
      <c r="D32" s="236"/>
      <c r="E32" s="236"/>
      <c r="F32" s="236"/>
      <c r="G32" s="257"/>
      <c r="H32" s="236"/>
      <c r="I32" s="236"/>
    </row>
    <row r="33" spans="2:11">
      <c r="G33" s="203"/>
      <c r="I33" s="258"/>
      <c r="J33" s="259"/>
      <c r="K33" s="258"/>
    </row>
    <row r="34" spans="2:11">
      <c r="B34" s="271" t="s">
        <v>41</v>
      </c>
      <c r="C34" s="271"/>
      <c r="D34" s="271"/>
      <c r="E34" s="272"/>
      <c r="F34" s="271"/>
      <c r="G34" s="271" t="s">
        <v>165</v>
      </c>
      <c r="H34" s="272"/>
      <c r="I34" s="274"/>
      <c r="J34" s="259"/>
      <c r="K34" s="258"/>
    </row>
    <row r="35" spans="2:11">
      <c r="B35" s="271"/>
      <c r="C35" s="271"/>
      <c r="D35" s="272"/>
      <c r="E35" s="272"/>
      <c r="F35" s="271"/>
      <c r="G35" s="274"/>
      <c r="H35" s="272"/>
      <c r="I35" s="274"/>
      <c r="J35" s="259"/>
      <c r="K35" s="258"/>
    </row>
    <row r="36" spans="2:11">
      <c r="B36" s="271" t="s">
        <v>43</v>
      </c>
      <c r="C36" s="271"/>
      <c r="D36" s="271"/>
      <c r="E36" s="271"/>
      <c r="F36" s="271"/>
      <c r="G36" s="277" t="s">
        <v>42</v>
      </c>
      <c r="H36" s="272"/>
      <c r="I36" s="274"/>
      <c r="J36" s="259"/>
      <c r="K36" s="258"/>
    </row>
  </sheetData>
  <sheetProtection algorithmName="SHA-512" hashValue="NtOE+FCOVMuNzlAOyfIxzwknVd5/HhFdItUobkszgox1UNQbHyqRlpiMw2Hrhj0aBFUnICIxklubSB5IpGE6WQ==" saltValue="SsyyZ+X2XjMw+Mlwo4zQmA==" spinCount="100000" sheet="1" objects="1" scenarios="1"/>
  <pageMargins left="0.7" right="0.7" top="0.75" bottom="0.75" header="0.3" footer="0.3"/>
  <pageSetup paperSize="9"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1"/>
  <sheetViews>
    <sheetView workbookViewId="0">
      <selection activeCell="D11" sqref="D11"/>
    </sheetView>
  </sheetViews>
  <sheetFormatPr defaultRowHeight="15"/>
  <cols>
    <col min="2" max="2" width="4.625" customWidth="1"/>
    <col min="4" max="4" width="29" customWidth="1"/>
    <col min="5" max="5" width="15.875" customWidth="1"/>
    <col min="6" max="6" width="12.625" customWidth="1"/>
    <col min="7" max="7" width="18.125" customWidth="1"/>
    <col min="8" max="8" width="18.625" customWidth="1"/>
    <col min="9" max="9" width="17.5" style="76" customWidth="1"/>
    <col min="10" max="10" width="9.5" style="71" customWidth="1"/>
    <col min="11" max="11" width="22.375" style="76" customWidth="1"/>
  </cols>
  <sheetData>
    <row r="1" spans="2:11" ht="15.75" thickBot="1"/>
    <row r="2" spans="2:11" ht="18" thickBot="1">
      <c r="B2" s="1" t="s">
        <v>102</v>
      </c>
      <c r="C2" s="2"/>
      <c r="D2" s="2"/>
      <c r="E2" s="2"/>
      <c r="F2" s="2"/>
      <c r="G2" s="2"/>
      <c r="H2" s="4"/>
      <c r="I2" s="137"/>
      <c r="J2" s="72"/>
      <c r="K2" s="77"/>
    </row>
    <row r="4" spans="2:11" s="165" customFormat="1" ht="12.75">
      <c r="B4" s="278" t="s">
        <v>0</v>
      </c>
      <c r="C4" s="279"/>
      <c r="D4" s="279"/>
      <c r="E4" s="279"/>
      <c r="F4" s="279"/>
      <c r="G4" s="279"/>
      <c r="H4" s="279"/>
      <c r="I4" s="280"/>
      <c r="J4" s="281"/>
      <c r="K4" s="280"/>
    </row>
    <row r="5" spans="2:11" s="165" customFormat="1" ht="12.75">
      <c r="B5" s="177"/>
      <c r="C5" s="162"/>
      <c r="D5" s="162"/>
      <c r="E5" s="162"/>
      <c r="F5" s="162"/>
      <c r="G5" s="162"/>
      <c r="H5" s="162"/>
      <c r="I5" s="178"/>
      <c r="J5" s="163"/>
      <c r="K5" s="178"/>
    </row>
    <row r="6" spans="2:11" s="165" customFormat="1" ht="12.75">
      <c r="B6" s="179" t="s">
        <v>131</v>
      </c>
      <c r="C6" s="180"/>
      <c r="D6" s="180"/>
      <c r="E6" s="181"/>
      <c r="F6" s="162"/>
      <c r="G6" s="162"/>
      <c r="H6" s="162"/>
      <c r="I6" s="178"/>
      <c r="J6" s="163"/>
      <c r="K6" s="178"/>
    </row>
    <row r="7" spans="2:11" ht="15.75" thickBot="1"/>
    <row r="8" spans="2:11" ht="26.25" thickBot="1">
      <c r="B8" s="170" t="s">
        <v>53</v>
      </c>
      <c r="C8" s="171" t="s">
        <v>1</v>
      </c>
      <c r="D8" s="172" t="s">
        <v>2</v>
      </c>
      <c r="E8" s="172" t="s">
        <v>54</v>
      </c>
      <c r="F8" s="172" t="s">
        <v>55</v>
      </c>
      <c r="G8" s="172" t="s">
        <v>4</v>
      </c>
      <c r="H8" s="172" t="s">
        <v>5</v>
      </c>
      <c r="I8" s="175" t="s">
        <v>56</v>
      </c>
      <c r="J8" s="173" t="s">
        <v>57</v>
      </c>
      <c r="K8" s="174" t="s">
        <v>58</v>
      </c>
    </row>
    <row r="9" spans="2:11" s="133" customFormat="1" ht="28.9" customHeight="1">
      <c r="B9" s="6" t="s">
        <v>59</v>
      </c>
      <c r="C9" s="7" t="s">
        <v>110</v>
      </c>
      <c r="D9" s="123" t="s">
        <v>103</v>
      </c>
      <c r="E9" s="124">
        <v>167</v>
      </c>
      <c r="F9" s="131" t="s">
        <v>8</v>
      </c>
      <c r="G9" s="264"/>
      <c r="H9" s="132">
        <v>48</v>
      </c>
      <c r="I9" s="138">
        <f>G9*H9</f>
        <v>0</v>
      </c>
      <c r="J9" s="266"/>
      <c r="K9" s="145">
        <f>I9*(1+J9)</f>
        <v>0</v>
      </c>
    </row>
    <row r="10" spans="2:11" s="133" customFormat="1" ht="25.5">
      <c r="B10" s="13" t="s">
        <v>62</v>
      </c>
      <c r="C10" s="14" t="s">
        <v>111</v>
      </c>
      <c r="D10" s="125" t="s">
        <v>134</v>
      </c>
      <c r="E10" s="126">
        <v>858.47</v>
      </c>
      <c r="F10" s="134" t="s">
        <v>8</v>
      </c>
      <c r="G10" s="265"/>
      <c r="H10" s="134">
        <v>48</v>
      </c>
      <c r="I10" s="139">
        <f>G10*H10</f>
        <v>0</v>
      </c>
      <c r="J10" s="267"/>
      <c r="K10" s="146">
        <f>I10*(1+J10)</f>
        <v>0</v>
      </c>
    </row>
    <row r="11" spans="2:11" s="133" customFormat="1" ht="27" customHeight="1">
      <c r="B11" s="13" t="s">
        <v>65</v>
      </c>
      <c r="C11" s="14" t="s">
        <v>112</v>
      </c>
      <c r="D11" s="21" t="s">
        <v>104</v>
      </c>
      <c r="E11" s="31">
        <v>2770</v>
      </c>
      <c r="F11" s="134" t="s">
        <v>8</v>
      </c>
      <c r="G11" s="265"/>
      <c r="H11" s="134">
        <v>48</v>
      </c>
      <c r="I11" s="139">
        <f>G11*H11</f>
        <v>0</v>
      </c>
      <c r="J11" s="267"/>
      <c r="K11" s="146">
        <f>I11*(1+J11)</f>
        <v>0</v>
      </c>
    </row>
    <row r="12" spans="2:11" s="133" customFormat="1" ht="26.45" customHeight="1">
      <c r="B12" s="362" t="s">
        <v>105</v>
      </c>
      <c r="C12" s="363"/>
      <c r="D12" s="364"/>
      <c r="E12" s="127"/>
      <c r="F12" s="135" t="s">
        <v>8</v>
      </c>
      <c r="G12" s="149">
        <f>SUM(G9:G11)</f>
        <v>0</v>
      </c>
      <c r="H12" s="136">
        <v>48</v>
      </c>
      <c r="I12" s="149">
        <f>SUM(I9:I11)</f>
        <v>0</v>
      </c>
      <c r="J12" s="152" t="s">
        <v>79</v>
      </c>
      <c r="K12" s="150">
        <f>SUM(K9:K11)</f>
        <v>0</v>
      </c>
    </row>
    <row r="13" spans="2:11" s="3" customFormat="1" ht="13.5" thickBot="1">
      <c r="B13" s="128"/>
      <c r="C13" s="129"/>
      <c r="D13" s="129"/>
      <c r="E13" s="129"/>
      <c r="F13" s="129"/>
      <c r="G13" s="129"/>
      <c r="H13" s="129"/>
      <c r="I13" s="140"/>
      <c r="J13" s="153"/>
      <c r="K13" s="147"/>
    </row>
    <row r="14" spans="2:11" s="133" customFormat="1" ht="27.6" customHeight="1" thickBot="1">
      <c r="B14" s="359" t="s">
        <v>113</v>
      </c>
      <c r="C14" s="365"/>
      <c r="D14" s="365"/>
      <c r="E14" s="365"/>
      <c r="F14" s="365"/>
      <c r="G14" s="365"/>
      <c r="H14" s="366"/>
      <c r="I14" s="151">
        <f>I12</f>
        <v>0</v>
      </c>
      <c r="J14" s="154" t="s">
        <v>79</v>
      </c>
      <c r="K14" s="155">
        <f>K12</f>
        <v>0</v>
      </c>
    </row>
    <row r="15" spans="2:11" s="3" customFormat="1" ht="13.5" thickBot="1">
      <c r="I15" s="141"/>
      <c r="J15" s="143"/>
      <c r="K15" s="141"/>
    </row>
    <row r="16" spans="2:11" s="3" customFormat="1" ht="13.5" thickBot="1">
      <c r="B16" s="48" t="s">
        <v>106</v>
      </c>
      <c r="C16" s="130"/>
      <c r="D16" s="130"/>
      <c r="E16" s="130"/>
      <c r="F16" s="130"/>
      <c r="G16" s="130"/>
      <c r="H16" s="130"/>
      <c r="I16" s="142"/>
      <c r="J16" s="144"/>
      <c r="K16" s="148"/>
    </row>
    <row r="19" spans="2:11">
      <c r="B19" s="271" t="s">
        <v>41</v>
      </c>
      <c r="C19" s="271"/>
      <c r="D19" s="271"/>
      <c r="E19" s="272"/>
      <c r="F19" s="271"/>
      <c r="G19" s="271" t="s">
        <v>165</v>
      </c>
      <c r="H19" s="272"/>
      <c r="I19" s="274"/>
      <c r="J19" s="273"/>
      <c r="K19" s="274"/>
    </row>
    <row r="20" spans="2:11">
      <c r="B20" s="271"/>
      <c r="C20" s="271"/>
      <c r="D20" s="272"/>
      <c r="E20" s="272"/>
      <c r="F20" s="271"/>
      <c r="G20" s="274"/>
      <c r="H20" s="272"/>
      <c r="I20" s="274"/>
      <c r="J20" s="273"/>
      <c r="K20" s="274"/>
    </row>
    <row r="21" spans="2:11">
      <c r="B21" s="271" t="s">
        <v>43</v>
      </c>
      <c r="C21" s="271"/>
      <c r="D21" s="271"/>
      <c r="E21" s="271"/>
      <c r="F21" s="271"/>
      <c r="G21" s="277" t="s">
        <v>42</v>
      </c>
      <c r="H21" s="272"/>
      <c r="I21" s="274"/>
      <c r="J21" s="273"/>
      <c r="K21" s="274"/>
    </row>
  </sheetData>
  <sheetProtection algorithmName="SHA-512" hashValue="7pK1xS/evLUQJ80ADr2f60qUy3li58nvKxsujOTZPPuOjBRYZ5OGaNBsldVwQpTpY6MyGeFSwv8aldHPb54mnA==" saltValue="58ASpT/runR+5ZbVIeyM0w==" spinCount="100000" sheet="1" objects="1" scenarios="1"/>
  <mergeCells count="2">
    <mergeCell ref="B12:D12"/>
    <mergeCell ref="B14:H14"/>
  </mergeCells>
  <pageMargins left="0.7" right="0.7" top="0.75" bottom="0.75" header="0.3" footer="0.3"/>
  <pageSetup paperSize="9" scale="7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4"/>
  <sheetViews>
    <sheetView workbookViewId="0">
      <selection activeCell="I15" sqref="I15"/>
    </sheetView>
  </sheetViews>
  <sheetFormatPr defaultRowHeight="15"/>
  <cols>
    <col min="2" max="2" width="7.75" customWidth="1"/>
    <col min="3" max="3" width="21.5" customWidth="1"/>
    <col min="4" max="4" width="25.5" customWidth="1"/>
    <col min="5" max="5" width="15.625" customWidth="1"/>
    <col min="6" max="6" width="13.875" customWidth="1"/>
    <col min="7" max="7" width="16.625" customWidth="1"/>
    <col min="8" max="8" width="15.5" customWidth="1"/>
    <col min="9" max="9" width="13.125" customWidth="1"/>
    <col min="10" max="10" width="15.125" customWidth="1"/>
    <col min="11" max="11" width="13.25" customWidth="1"/>
  </cols>
  <sheetData>
    <row r="1" spans="2:13" ht="15.75" thickBot="1"/>
    <row r="2" spans="2:13" ht="18" thickBot="1">
      <c r="B2" s="1" t="s">
        <v>116</v>
      </c>
      <c r="C2" s="2"/>
      <c r="D2" s="2"/>
      <c r="E2" s="2"/>
      <c r="F2" s="2"/>
      <c r="G2" s="2"/>
      <c r="H2" s="2"/>
      <c r="I2" s="4"/>
      <c r="J2" s="4"/>
      <c r="K2" s="5"/>
    </row>
    <row r="4" spans="2:13" s="165" customFormat="1" ht="12.75">
      <c r="B4" s="278" t="s">
        <v>0</v>
      </c>
      <c r="C4" s="279"/>
      <c r="D4" s="279"/>
      <c r="E4" s="279"/>
      <c r="F4" s="279"/>
      <c r="G4" s="279"/>
      <c r="H4" s="279"/>
      <c r="I4" s="279"/>
      <c r="J4" s="279"/>
      <c r="K4" s="279"/>
    </row>
    <row r="5" spans="2:13" s="165" customFormat="1" ht="12.75">
      <c r="B5" s="177"/>
      <c r="C5" s="162"/>
      <c r="D5" s="162"/>
      <c r="E5" s="162"/>
      <c r="F5" s="162"/>
      <c r="G5" s="162"/>
      <c r="H5" s="162"/>
      <c r="I5" s="162"/>
      <c r="J5" s="163"/>
      <c r="K5" s="178"/>
    </row>
    <row r="6" spans="2:13" s="165" customFormat="1" ht="12.75">
      <c r="B6" s="179" t="s">
        <v>131</v>
      </c>
      <c r="C6" s="180"/>
      <c r="D6" s="180"/>
      <c r="E6" s="181"/>
      <c r="F6" s="162"/>
      <c r="G6" s="162"/>
      <c r="H6" s="162"/>
      <c r="I6" s="162"/>
      <c r="J6" s="163"/>
      <c r="K6" s="178"/>
    </row>
    <row r="7" spans="2:13" ht="15.75" thickBot="1"/>
    <row r="8" spans="2:13" ht="26.25" thickBot="1">
      <c r="B8" s="170" t="s">
        <v>53</v>
      </c>
      <c r="C8" s="171" t="s">
        <v>1</v>
      </c>
      <c r="D8" s="172" t="s">
        <v>2</v>
      </c>
      <c r="E8" s="172" t="s">
        <v>143</v>
      </c>
      <c r="F8" s="172" t="s">
        <v>55</v>
      </c>
      <c r="G8" s="172" t="s">
        <v>4</v>
      </c>
      <c r="H8" s="172" t="s">
        <v>155</v>
      </c>
      <c r="I8" s="172" t="s">
        <v>56</v>
      </c>
      <c r="J8" s="173" t="s">
        <v>148</v>
      </c>
      <c r="K8" s="174" t="s">
        <v>58</v>
      </c>
    </row>
    <row r="9" spans="2:13" s="133" customFormat="1" ht="27" customHeight="1">
      <c r="B9" s="6" t="s">
        <v>145</v>
      </c>
      <c r="C9" s="176" t="s">
        <v>146</v>
      </c>
      <c r="D9" s="123" t="s">
        <v>147</v>
      </c>
      <c r="E9" s="124">
        <v>1785</v>
      </c>
      <c r="F9" s="131" t="s">
        <v>8</v>
      </c>
      <c r="G9" s="264"/>
      <c r="H9" s="132">
        <v>48</v>
      </c>
      <c r="I9" s="138">
        <f>G9*H9</f>
        <v>0</v>
      </c>
      <c r="J9" s="266"/>
      <c r="K9" s="145">
        <f>I9*(1+J9)</f>
        <v>0</v>
      </c>
      <c r="M9" s="156"/>
    </row>
    <row r="10" spans="2:13" s="133" customFormat="1" ht="27" customHeight="1">
      <c r="B10" s="13" t="s">
        <v>62</v>
      </c>
      <c r="C10" s="14" t="s">
        <v>150</v>
      </c>
      <c r="D10" s="125" t="s">
        <v>162</v>
      </c>
      <c r="E10" s="126">
        <v>1727</v>
      </c>
      <c r="F10" s="134" t="s">
        <v>83</v>
      </c>
      <c r="G10" s="265"/>
      <c r="H10" s="134">
        <v>8</v>
      </c>
      <c r="I10" s="139">
        <f>G10*H10</f>
        <v>0</v>
      </c>
      <c r="J10" s="267"/>
      <c r="K10" s="146">
        <f>I10*(1+J10)</f>
        <v>0</v>
      </c>
      <c r="M10" s="156"/>
    </row>
    <row r="11" spans="2:13" s="133" customFormat="1" ht="28.15" customHeight="1">
      <c r="B11" s="13" t="s">
        <v>65</v>
      </c>
      <c r="C11" s="14" t="s">
        <v>151</v>
      </c>
      <c r="D11" s="125" t="s">
        <v>152</v>
      </c>
      <c r="E11" s="126">
        <v>58</v>
      </c>
      <c r="F11" s="134" t="s">
        <v>83</v>
      </c>
      <c r="G11" s="264"/>
      <c r="H11" s="134">
        <v>8</v>
      </c>
      <c r="I11" s="139">
        <f t="shared" ref="I11" si="0">G11*H11</f>
        <v>0</v>
      </c>
      <c r="J11" s="266"/>
      <c r="K11" s="146">
        <f t="shared" ref="K11" si="1">I11*(1+J11)</f>
        <v>0</v>
      </c>
    </row>
    <row r="12" spans="2:13" s="3" customFormat="1" ht="31.15" customHeight="1">
      <c r="B12" s="35" t="s">
        <v>68</v>
      </c>
      <c r="C12" s="14" t="s">
        <v>153</v>
      </c>
      <c r="D12" s="157" t="s">
        <v>163</v>
      </c>
      <c r="E12" s="38">
        <v>188</v>
      </c>
      <c r="F12" s="39" t="s">
        <v>83</v>
      </c>
      <c r="G12" s="282"/>
      <c r="H12" s="40">
        <v>8</v>
      </c>
      <c r="I12" s="159">
        <f>G12*H12</f>
        <v>0</v>
      </c>
      <c r="J12" s="200"/>
      <c r="K12" s="160">
        <f>I12*(1+J12)</f>
        <v>0</v>
      </c>
    </row>
    <row r="13" spans="2:13" s="133" customFormat="1" ht="25.5">
      <c r="B13" s="13" t="s">
        <v>72</v>
      </c>
      <c r="C13" s="14" t="s">
        <v>154</v>
      </c>
      <c r="D13" s="21" t="s">
        <v>161</v>
      </c>
      <c r="E13" s="31"/>
      <c r="F13" s="134" t="s">
        <v>46</v>
      </c>
      <c r="G13" s="265"/>
      <c r="H13" s="134">
        <v>200</v>
      </c>
      <c r="I13" s="139">
        <f>G13*H13</f>
        <v>0</v>
      </c>
      <c r="J13" s="267"/>
      <c r="K13" s="146">
        <f>I13*(1+J13)</f>
        <v>0</v>
      </c>
    </row>
    <row r="14" spans="2:13" s="133" customFormat="1" ht="28.5" customHeight="1" thickBot="1">
      <c r="B14" s="95" t="s">
        <v>74</v>
      </c>
      <c r="C14" s="158" t="s">
        <v>156</v>
      </c>
      <c r="D14" s="97" t="s">
        <v>164</v>
      </c>
      <c r="E14" s="98" t="s">
        <v>167</v>
      </c>
      <c r="F14" s="182" t="s">
        <v>157</v>
      </c>
      <c r="G14" s="283"/>
      <c r="H14" s="182">
        <v>16</v>
      </c>
      <c r="I14" s="183">
        <f>G14*H14</f>
        <v>0</v>
      </c>
      <c r="J14" s="284"/>
      <c r="K14" s="184">
        <f>I14*(1+J14)</f>
        <v>0</v>
      </c>
    </row>
    <row r="15" spans="2:13" s="133" customFormat="1" ht="38.450000000000003" customHeight="1" thickTop="1" thickBot="1">
      <c r="B15" s="356"/>
      <c r="C15" s="367"/>
      <c r="D15" s="368"/>
      <c r="E15" s="185"/>
      <c r="F15" s="91" t="s">
        <v>8</v>
      </c>
      <c r="G15" s="186"/>
      <c r="H15" s="187"/>
      <c r="I15" s="186">
        <f>SUM(I9:I14)</f>
        <v>0</v>
      </c>
      <c r="J15" s="89" t="s">
        <v>79</v>
      </c>
      <c r="K15" s="188">
        <f>SUM(K9:K13)</f>
        <v>0</v>
      </c>
    </row>
    <row r="16" spans="2:13" s="165" customFormat="1" ht="13.5" thickBot="1">
      <c r="B16" s="161"/>
      <c r="C16" s="162"/>
      <c r="D16" s="162"/>
      <c r="E16" s="162"/>
      <c r="F16" s="162"/>
      <c r="G16" s="162"/>
      <c r="H16" s="162"/>
      <c r="I16" s="162"/>
      <c r="J16" s="163"/>
      <c r="K16" s="164"/>
    </row>
    <row r="17" spans="2:11" s="168" customFormat="1" ht="33.6" customHeight="1" thickBot="1">
      <c r="B17" s="369" t="s">
        <v>158</v>
      </c>
      <c r="C17" s="370"/>
      <c r="D17" s="370"/>
      <c r="E17" s="370"/>
      <c r="F17" s="370"/>
      <c r="G17" s="370"/>
      <c r="H17" s="371"/>
      <c r="I17" s="166">
        <f>I15</f>
        <v>0</v>
      </c>
      <c r="J17" s="167" t="s">
        <v>100</v>
      </c>
      <c r="K17" s="169">
        <f>K15</f>
        <v>0</v>
      </c>
    </row>
    <row r="18" spans="2:11" s="3" customFormat="1" ht="13.5" thickBot="1">
      <c r="I18" s="141"/>
      <c r="J18" s="143"/>
      <c r="K18" s="141"/>
    </row>
    <row r="19" spans="2:11" s="3" customFormat="1" ht="13.5" thickBot="1">
      <c r="B19" s="48" t="s">
        <v>149</v>
      </c>
      <c r="C19" s="130"/>
      <c r="D19" s="130"/>
      <c r="E19" s="130"/>
      <c r="F19" s="130"/>
      <c r="G19" s="130"/>
      <c r="H19" s="130"/>
      <c r="I19" s="142"/>
      <c r="J19" s="144"/>
      <c r="K19" s="148"/>
    </row>
    <row r="20" spans="2:11" ht="16.149999999999999" customHeight="1" thickBot="1">
      <c r="B20" s="50"/>
    </row>
    <row r="21" spans="2:11" ht="42" customHeight="1">
      <c r="B21" s="372" t="s">
        <v>159</v>
      </c>
      <c r="C21" s="373"/>
      <c r="D21" s="373"/>
      <c r="E21" s="373"/>
      <c r="F21" s="373"/>
      <c r="G21" s="373"/>
      <c r="H21" s="373"/>
      <c r="I21" s="373"/>
      <c r="J21" s="373"/>
      <c r="K21" s="374"/>
    </row>
    <row r="22" spans="2:11" ht="45" customHeight="1" thickBot="1">
      <c r="B22" s="375" t="s">
        <v>160</v>
      </c>
      <c r="C22" s="376"/>
      <c r="D22" s="376"/>
      <c r="E22" s="376"/>
      <c r="F22" s="376"/>
      <c r="G22" s="376"/>
      <c r="H22" s="376"/>
      <c r="I22" s="376"/>
      <c r="J22" s="376"/>
      <c r="K22" s="377"/>
    </row>
    <row r="23" spans="2:11">
      <c r="I23" s="76"/>
      <c r="J23" s="71"/>
      <c r="K23" s="76"/>
    </row>
    <row r="24" spans="2:11">
      <c r="I24" s="76"/>
      <c r="J24" s="71"/>
      <c r="K24" s="76"/>
    </row>
    <row r="25" spans="2:11">
      <c r="B25" s="271" t="s">
        <v>41</v>
      </c>
      <c r="C25" s="271"/>
      <c r="D25" s="271"/>
      <c r="E25" s="272"/>
      <c r="F25" s="271"/>
      <c r="G25" s="271" t="s">
        <v>165</v>
      </c>
      <c r="H25" s="272"/>
      <c r="I25" s="272"/>
      <c r="J25" s="273"/>
      <c r="K25" s="274"/>
    </row>
    <row r="26" spans="2:11">
      <c r="B26" s="271"/>
      <c r="C26" s="271"/>
      <c r="D26" s="272"/>
      <c r="E26" s="272"/>
      <c r="F26" s="271"/>
      <c r="G26" s="274"/>
      <c r="H26" s="272"/>
      <c r="I26" s="272"/>
      <c r="J26" s="273"/>
      <c r="K26" s="274"/>
    </row>
    <row r="27" spans="2:11">
      <c r="B27" s="271" t="s">
        <v>43</v>
      </c>
      <c r="C27" s="271"/>
      <c r="D27" s="271"/>
      <c r="E27" s="271"/>
      <c r="F27" s="271"/>
      <c r="G27" s="277" t="s">
        <v>42</v>
      </c>
      <c r="H27" s="272"/>
      <c r="I27" s="272"/>
      <c r="J27" s="273"/>
      <c r="K27" s="274"/>
    </row>
    <row r="28" spans="2:11">
      <c r="I28" s="76"/>
      <c r="J28" s="71"/>
      <c r="K28" s="76"/>
    </row>
    <row r="29" spans="2:11">
      <c r="B29" s="51"/>
    </row>
    <row r="30" spans="2:11">
      <c r="B30" s="51"/>
    </row>
    <row r="31" spans="2:11">
      <c r="B31" s="51"/>
    </row>
    <row r="32" spans="2:11">
      <c r="B32" s="51"/>
    </row>
    <row r="33" spans="2:2">
      <c r="B33" s="51"/>
    </row>
    <row r="34" spans="2:2">
      <c r="B34" s="51"/>
    </row>
  </sheetData>
  <sheetProtection algorithmName="SHA-512" hashValue="hZBvtF3JuT9FgH7PWhUX/LjvMAg3rbqg2R16rYZOf2SCXPce5rMTwC+bN/zf6NQkX3XkeYbN6fvzlO6NfSKlyQ==" saltValue="2B786dfMXFJNwrqJSYnyuw==" spinCount="100000" sheet="1" objects="1" scenarios="1"/>
  <mergeCells count="4">
    <mergeCell ref="B15:D15"/>
    <mergeCell ref="B17:H17"/>
    <mergeCell ref="B21:K21"/>
    <mergeCell ref="B22:K22"/>
  </mergeCells>
  <pageMargins left="0.7" right="0.7" top="0.75" bottom="0.75" header="0.3" footer="0.3"/>
  <pageSetup paperSize="9" scale="83"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23"/>
  <sheetViews>
    <sheetView workbookViewId="0">
      <selection activeCell="H24" sqref="H24"/>
    </sheetView>
  </sheetViews>
  <sheetFormatPr defaultRowHeight="15"/>
  <cols>
    <col min="1" max="1" width="9" style="203"/>
    <col min="2" max="2" width="4.625" style="203" customWidth="1"/>
    <col min="3" max="3" width="9" style="203"/>
    <col min="4" max="4" width="41.375" style="203" customWidth="1"/>
    <col min="5" max="5" width="12.75" style="203" customWidth="1"/>
    <col min="6" max="6" width="12.625" style="203" customWidth="1"/>
    <col min="7" max="7" width="18.125" style="203" customWidth="1"/>
    <col min="8" max="8" width="18.5" style="203" customWidth="1"/>
    <col min="9" max="9" width="15.875" style="203" customWidth="1"/>
    <col min="10" max="10" width="14.5" style="259" customWidth="1"/>
    <col min="11" max="11" width="22.375" style="258" customWidth="1"/>
    <col min="12" max="16384" width="9" style="203"/>
  </cols>
  <sheetData>
    <row r="1" spans="2:13" ht="15.75" thickBot="1"/>
    <row r="2" spans="2:13" ht="18" thickBot="1">
      <c r="B2" s="205" t="s">
        <v>132</v>
      </c>
      <c r="C2" s="206"/>
      <c r="D2" s="206"/>
      <c r="E2" s="206"/>
      <c r="F2" s="206"/>
      <c r="G2" s="206"/>
      <c r="H2" s="285"/>
      <c r="I2" s="285"/>
      <c r="J2" s="286"/>
      <c r="K2" s="287"/>
    </row>
    <row r="4" spans="2:13">
      <c r="B4" s="352" t="s">
        <v>0</v>
      </c>
      <c r="C4" s="353"/>
      <c r="D4" s="353"/>
      <c r="E4" s="353"/>
      <c r="F4" s="353"/>
      <c r="G4" s="353"/>
      <c r="H4" s="353"/>
      <c r="I4" s="353"/>
      <c r="J4" s="354"/>
      <c r="K4" s="355"/>
    </row>
    <row r="5" spans="2:13">
      <c r="B5" s="288"/>
      <c r="C5" s="256"/>
      <c r="D5" s="256"/>
      <c r="E5" s="256"/>
      <c r="F5" s="256"/>
      <c r="G5" s="256"/>
      <c r="H5" s="256"/>
      <c r="I5" s="256"/>
      <c r="J5" s="254"/>
      <c r="K5" s="255"/>
    </row>
    <row r="6" spans="2:13">
      <c r="B6" s="289" t="s">
        <v>131</v>
      </c>
      <c r="C6" s="290"/>
      <c r="D6" s="290"/>
      <c r="E6" s="291"/>
      <c r="F6" s="256"/>
      <c r="G6" s="256"/>
      <c r="H6" s="256"/>
      <c r="I6" s="256"/>
      <c r="J6" s="254"/>
      <c r="K6" s="255"/>
    </row>
    <row r="7" spans="2:13" ht="15.75" thickBot="1"/>
    <row r="8" spans="2:13" ht="26.25" thickBot="1">
      <c r="B8" s="292" t="s">
        <v>53</v>
      </c>
      <c r="C8" s="293" t="s">
        <v>1</v>
      </c>
      <c r="D8" s="294" t="s">
        <v>2</v>
      </c>
      <c r="E8" s="294" t="s">
        <v>143</v>
      </c>
      <c r="F8" s="294" t="s">
        <v>55</v>
      </c>
      <c r="G8" s="294" t="s">
        <v>4</v>
      </c>
      <c r="H8" s="294" t="s">
        <v>5</v>
      </c>
      <c r="I8" s="294" t="s">
        <v>56</v>
      </c>
      <c r="J8" s="295" t="s">
        <v>148</v>
      </c>
      <c r="K8" s="296" t="s">
        <v>58</v>
      </c>
    </row>
    <row r="9" spans="2:13" s="305" customFormat="1" ht="27" customHeight="1">
      <c r="B9" s="297" t="s">
        <v>59</v>
      </c>
      <c r="C9" s="298" t="s">
        <v>137</v>
      </c>
      <c r="D9" s="299" t="s">
        <v>61</v>
      </c>
      <c r="E9" s="300">
        <v>11500</v>
      </c>
      <c r="F9" s="301" t="s">
        <v>8</v>
      </c>
      <c r="G9" s="264"/>
      <c r="H9" s="302">
        <v>48</v>
      </c>
      <c r="I9" s="303">
        <f>G9*H9</f>
        <v>0</v>
      </c>
      <c r="J9" s="266"/>
      <c r="K9" s="304">
        <f>I9*(1+J9)</f>
        <v>0</v>
      </c>
      <c r="M9" s="306"/>
    </row>
    <row r="10" spans="2:13" s="305" customFormat="1" ht="27" customHeight="1">
      <c r="B10" s="307" t="s">
        <v>62</v>
      </c>
      <c r="C10" s="308" t="s">
        <v>81</v>
      </c>
      <c r="D10" s="309" t="s">
        <v>140</v>
      </c>
      <c r="E10" s="310">
        <v>2000</v>
      </c>
      <c r="F10" s="311" t="s">
        <v>83</v>
      </c>
      <c r="G10" s="265"/>
      <c r="H10" s="311">
        <v>24</v>
      </c>
      <c r="I10" s="312">
        <f>G10*H10</f>
        <v>0</v>
      </c>
      <c r="J10" s="267"/>
      <c r="K10" s="313">
        <f>I10*(1+J10)</f>
        <v>0</v>
      </c>
      <c r="M10" s="306"/>
    </row>
    <row r="11" spans="2:13" s="305" customFormat="1" ht="28.15" customHeight="1">
      <c r="B11" s="307" t="s">
        <v>65</v>
      </c>
      <c r="C11" s="308" t="s">
        <v>73</v>
      </c>
      <c r="D11" s="309" t="s">
        <v>141</v>
      </c>
      <c r="E11" s="310">
        <v>1500</v>
      </c>
      <c r="F11" s="311" t="s">
        <v>83</v>
      </c>
      <c r="G11" s="264"/>
      <c r="H11" s="311">
        <v>16</v>
      </c>
      <c r="I11" s="312">
        <f t="shared" ref="I11" si="0">G11*H11</f>
        <v>0</v>
      </c>
      <c r="J11" s="266"/>
      <c r="K11" s="313">
        <f t="shared" ref="K11" si="1">I11*(1+J11)</f>
        <v>0</v>
      </c>
    </row>
    <row r="12" spans="2:13" s="236" customFormat="1" ht="31.15" customHeight="1">
      <c r="B12" s="314" t="s">
        <v>68</v>
      </c>
      <c r="C12" s="315" t="s">
        <v>75</v>
      </c>
      <c r="D12" s="316" t="s">
        <v>91</v>
      </c>
      <c r="E12" s="317">
        <v>2000</v>
      </c>
      <c r="F12" s="318" t="s">
        <v>83</v>
      </c>
      <c r="G12" s="282"/>
      <c r="H12" s="319">
        <v>4</v>
      </c>
      <c r="I12" s="320">
        <f>G12*H12</f>
        <v>0</v>
      </c>
      <c r="J12" s="200"/>
      <c r="K12" s="321">
        <f>I12*(1+J12)</f>
        <v>0</v>
      </c>
    </row>
    <row r="13" spans="2:13" s="236" customFormat="1" ht="26.25" thickBot="1">
      <c r="B13" s="322" t="s">
        <v>72</v>
      </c>
      <c r="C13" s="323" t="s">
        <v>78</v>
      </c>
      <c r="D13" s="324" t="s">
        <v>142</v>
      </c>
      <c r="E13" s="325">
        <v>8000</v>
      </c>
      <c r="F13" s="326" t="s">
        <v>83</v>
      </c>
      <c r="G13" s="117"/>
      <c r="H13" s="326">
        <v>8</v>
      </c>
      <c r="I13" s="327">
        <f>G13*H13</f>
        <v>0</v>
      </c>
      <c r="J13" s="351"/>
      <c r="K13" s="328">
        <f>I13*(1+J13)</f>
        <v>0</v>
      </c>
    </row>
    <row r="14" spans="2:13" s="335" customFormat="1" ht="38.450000000000003" customHeight="1" thickTop="1" thickBot="1">
      <c r="B14" s="378"/>
      <c r="C14" s="379"/>
      <c r="D14" s="380"/>
      <c r="E14" s="329"/>
      <c r="F14" s="330"/>
      <c r="G14" s="331"/>
      <c r="H14" s="332"/>
      <c r="I14" s="331">
        <f>SUM(I9:I13)</f>
        <v>0</v>
      </c>
      <c r="J14" s="333" t="s">
        <v>79</v>
      </c>
      <c r="K14" s="334">
        <f>SUM(K9:K13)</f>
        <v>0</v>
      </c>
    </row>
    <row r="15" spans="2:13" s="340" customFormat="1" ht="13.5" thickBot="1">
      <c r="B15" s="336"/>
      <c r="C15" s="337"/>
      <c r="D15" s="337"/>
      <c r="E15" s="337"/>
      <c r="F15" s="337"/>
      <c r="G15" s="337"/>
      <c r="H15" s="337"/>
      <c r="I15" s="337"/>
      <c r="J15" s="338"/>
      <c r="K15" s="339"/>
    </row>
    <row r="16" spans="2:13" s="344" customFormat="1" ht="33.6" customHeight="1" thickBot="1">
      <c r="B16" s="381" t="s">
        <v>144</v>
      </c>
      <c r="C16" s="382"/>
      <c r="D16" s="382"/>
      <c r="E16" s="382"/>
      <c r="F16" s="382"/>
      <c r="G16" s="382"/>
      <c r="H16" s="383"/>
      <c r="I16" s="341">
        <f>I14</f>
        <v>0</v>
      </c>
      <c r="J16" s="342" t="s">
        <v>100</v>
      </c>
      <c r="K16" s="343">
        <f>K14</f>
        <v>0</v>
      </c>
    </row>
    <row r="17" spans="2:11" s="340" customFormat="1" ht="13.5" thickBot="1">
      <c r="J17" s="345"/>
      <c r="K17" s="346"/>
    </row>
    <row r="18" spans="2:11" s="340" customFormat="1" ht="13.5" thickBot="1">
      <c r="B18" s="347" t="s">
        <v>139</v>
      </c>
      <c r="C18" s="348"/>
      <c r="D18" s="348"/>
      <c r="E18" s="348"/>
      <c r="F18" s="348"/>
      <c r="G18" s="348"/>
      <c r="H18" s="348"/>
      <c r="I18" s="348"/>
      <c r="J18" s="349"/>
      <c r="K18" s="350"/>
    </row>
    <row r="21" spans="2:11">
      <c r="B21" s="271" t="s">
        <v>41</v>
      </c>
      <c r="C21" s="271"/>
      <c r="D21" s="271"/>
      <c r="E21" s="272"/>
      <c r="F21" s="271"/>
      <c r="G21" s="271" t="s">
        <v>165</v>
      </c>
      <c r="H21" s="272"/>
      <c r="I21" s="271"/>
      <c r="J21" s="273"/>
      <c r="K21" s="274"/>
    </row>
    <row r="22" spans="2:11">
      <c r="B22" s="271"/>
      <c r="C22" s="271"/>
      <c r="D22" s="272"/>
      <c r="E22" s="272"/>
      <c r="F22" s="271"/>
      <c r="G22" s="272"/>
      <c r="H22" s="272"/>
      <c r="I22" s="272"/>
      <c r="J22" s="273"/>
      <c r="K22" s="274"/>
    </row>
    <row r="23" spans="2:11">
      <c r="B23" s="271" t="s">
        <v>43</v>
      </c>
      <c r="C23" s="271"/>
      <c r="D23" s="271"/>
      <c r="E23" s="271"/>
      <c r="F23" s="271"/>
      <c r="G23" s="271" t="s">
        <v>42</v>
      </c>
      <c r="H23" s="272"/>
      <c r="I23" s="271"/>
      <c r="J23" s="273"/>
      <c r="K23" s="274"/>
    </row>
  </sheetData>
  <sheetProtection algorithmName="SHA-512" hashValue="/yY28uAZfYvuiHvON+GVlafd75J3rx1KZeuc7amitK+Lfhip/KFvgBZ2Y4Q/O5GTu42vh3bFq3dy4ZIu6eyYOQ==" saltValue="JhF/ZusVY/Wh+AbLhNZ7Sg==" spinCount="100000" sheet="1" objects="1" scenarios="1"/>
  <mergeCells count="2">
    <mergeCell ref="B14:D14"/>
    <mergeCell ref="B16:H16"/>
  </mergeCells>
  <pageMargins left="0.7" right="0.7" top="0.75" bottom="0.75" header="0.3" footer="0.3"/>
  <pageSetup paperSize="9" scale="7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SKLOP 1 (Palača DSU)</vt:lpstr>
      <vt:lpstr>SKLOP 2 (Smelt)</vt:lpstr>
      <vt:lpstr>SKLOP 3 (Metalna)</vt:lpstr>
      <vt:lpstr>SKLOP 4 (Dunajska 48)</vt:lpstr>
      <vt:lpstr>SKLOP 5 (OKVIRNI SPORAZUM) </vt:lpstr>
      <vt:lpstr>'SKLOP 2 (Smelt)'!Področje_tiskanja</vt:lpstr>
      <vt:lpstr>'SKLOP 4 (Dunajska 48)'!Področje_tiskanja</vt:lpstr>
      <vt:lpstr>'SKLOP 5 (OKVIRNI SPORAZUM) '!Področje_tiskanja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 Tomšič</dc:creator>
  <cp:lastModifiedBy>Janez Tomšič</cp:lastModifiedBy>
  <cp:lastPrinted>2016-10-11T05:14:48Z</cp:lastPrinted>
  <dcterms:created xsi:type="dcterms:W3CDTF">2015-11-26T19:06:07Z</dcterms:created>
  <dcterms:modified xsi:type="dcterms:W3CDTF">2016-10-12T11:47:55Z</dcterms:modified>
</cp:coreProperties>
</file>